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us Documentos\Desktop\PREFEITURA - 2025-2028\1. GEDU\7. AMPLIAÇÃO SALAS MILTOM MENANI\"/>
    </mc:Choice>
  </mc:AlternateContent>
  <xr:revisionPtr revIDLastSave="0" documentId="13_ncr:1_{EF03EDD2-ED7B-4507-AFB1-E58DCB08D1B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ESUMO" sheetId="3" r:id="rId1"/>
    <sheet name="ORÇAMENTO" sheetId="1" r:id="rId2"/>
    <sheet name="CRONOGRAMA" sheetId="4" r:id="rId3"/>
    <sheet name="COMPOSIÇÕES" sheetId="7" r:id="rId4"/>
  </sheets>
  <definedNames>
    <definedName name="_xlnm.Print_Area" localSheetId="3">COMPOSIÇÕES!$B$1:$G$42</definedName>
    <definedName name="_xlnm.Print_Area" localSheetId="2">CRONOGRAMA!$B$1:$K$39</definedName>
    <definedName name="_xlnm.Print_Area" localSheetId="1">ORÇAMENTO!$B$1:$I$349</definedName>
    <definedName name="_xlnm.Print_Area" localSheetId="0">RESUMO!$B$1:$E$30</definedName>
    <definedName name="_xlnm.Print_Titles" localSheetId="3">COMPOSIÇÕES!$1:$5</definedName>
    <definedName name="_xlnm.Print_Titles" localSheetId="1">ORÇAMENTO!$1:$8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4" l="1"/>
  <c r="G18" i="4"/>
  <c r="H18" i="4"/>
  <c r="I18" i="4"/>
  <c r="J18" i="4"/>
  <c r="K18" i="4"/>
  <c r="F18" i="4"/>
  <c r="G16" i="4"/>
  <c r="H16" i="4"/>
  <c r="I16" i="4"/>
  <c r="J16" i="4"/>
  <c r="K16" i="4"/>
  <c r="F16" i="4"/>
  <c r="G12" i="4"/>
  <c r="H12" i="4"/>
  <c r="I12" i="4"/>
  <c r="J12" i="4"/>
  <c r="K12" i="4"/>
  <c r="F12" i="4"/>
  <c r="K28" i="4"/>
  <c r="E19" i="4"/>
  <c r="E17" i="4"/>
  <c r="E15" i="4"/>
  <c r="E11" i="4"/>
  <c r="C19" i="4"/>
  <c r="C17" i="4"/>
  <c r="C15" i="4"/>
  <c r="C13" i="4"/>
  <c r="C11" i="4"/>
  <c r="C9" i="4"/>
  <c r="D14" i="3"/>
  <c r="D13" i="3"/>
  <c r="D12" i="3"/>
  <c r="D10" i="3"/>
  <c r="C14" i="3"/>
  <c r="C13" i="3"/>
  <c r="C12" i="3"/>
  <c r="C11" i="3"/>
  <c r="I333" i="1"/>
  <c r="I323" i="1"/>
  <c r="H15" i="1" l="1"/>
  <c r="I15" i="1" s="1"/>
  <c r="H14" i="1"/>
  <c r="I14" i="1" s="1"/>
  <c r="H329" i="1"/>
  <c r="I329" i="1" s="1"/>
  <c r="I328" i="1" s="1"/>
  <c r="H308" i="1"/>
  <c r="I308" i="1" s="1"/>
  <c r="H326" i="1"/>
  <c r="I326" i="1" s="1"/>
  <c r="H325" i="1"/>
  <c r="I325" i="1" s="1"/>
  <c r="H324" i="1"/>
  <c r="I324" i="1" s="1"/>
  <c r="H321" i="1"/>
  <c r="I321" i="1" s="1"/>
  <c r="H320" i="1"/>
  <c r="I320" i="1" s="1"/>
  <c r="H319" i="1"/>
  <c r="I319" i="1" s="1"/>
  <c r="H318" i="1"/>
  <c r="I318" i="1" s="1"/>
  <c r="H315" i="1"/>
  <c r="I315" i="1" s="1"/>
  <c r="H314" i="1"/>
  <c r="I314" i="1" s="1"/>
  <c r="H313" i="1"/>
  <c r="I313" i="1" s="1"/>
  <c r="H312" i="1"/>
  <c r="I312" i="1" s="1"/>
  <c r="H307" i="1"/>
  <c r="I307" i="1" s="1"/>
  <c r="H306" i="1"/>
  <c r="I306" i="1" s="1"/>
  <c r="H305" i="1"/>
  <c r="I305" i="1" s="1"/>
  <c r="H304" i="1"/>
  <c r="I304" i="1" s="1"/>
  <c r="H301" i="1"/>
  <c r="I301" i="1" s="1"/>
  <c r="I300" i="1" s="1"/>
  <c r="H298" i="1"/>
  <c r="I298" i="1" s="1"/>
  <c r="I297" i="1" s="1"/>
  <c r="H295" i="1"/>
  <c r="I295" i="1" s="1"/>
  <c r="H294" i="1"/>
  <c r="I294" i="1" s="1"/>
  <c r="H293" i="1"/>
  <c r="I293" i="1" s="1"/>
  <c r="H292" i="1"/>
  <c r="I292" i="1" s="1"/>
  <c r="H289" i="1"/>
  <c r="I289" i="1" s="1"/>
  <c r="H288" i="1"/>
  <c r="I288" i="1" s="1"/>
  <c r="H201" i="1"/>
  <c r="I201" i="1" s="1"/>
  <c r="H200" i="1"/>
  <c r="I200" i="1" s="1"/>
  <c r="H284" i="1"/>
  <c r="I284" i="1" s="1"/>
  <c r="I283" i="1" s="1"/>
  <c r="H281" i="1"/>
  <c r="I281" i="1" s="1"/>
  <c r="H280" i="1"/>
  <c r="I280" i="1" s="1"/>
  <c r="H279" i="1"/>
  <c r="I279" i="1" s="1"/>
  <c r="H278" i="1"/>
  <c r="I278" i="1" s="1"/>
  <c r="H277" i="1"/>
  <c r="I277" i="1" s="1"/>
  <c r="H274" i="1"/>
  <c r="I274" i="1" s="1"/>
  <c r="H273" i="1"/>
  <c r="I273" i="1" s="1"/>
  <c r="H272" i="1"/>
  <c r="I272" i="1" s="1"/>
  <c r="H271" i="1"/>
  <c r="I271" i="1" s="1"/>
  <c r="H270" i="1"/>
  <c r="I270" i="1" s="1"/>
  <c r="H266" i="1"/>
  <c r="I266" i="1" s="1"/>
  <c r="H265" i="1"/>
  <c r="I265" i="1" s="1"/>
  <c r="H264" i="1"/>
  <c r="I264" i="1" s="1"/>
  <c r="H263" i="1"/>
  <c r="I263" i="1" s="1"/>
  <c r="H262" i="1"/>
  <c r="I262" i="1" s="1"/>
  <c r="H261" i="1"/>
  <c r="I261" i="1" s="1"/>
  <c r="H260" i="1"/>
  <c r="I260" i="1" s="1"/>
  <c r="H257" i="1"/>
  <c r="I257" i="1" s="1"/>
  <c r="H256" i="1"/>
  <c r="I256" i="1" s="1"/>
  <c r="H255" i="1"/>
  <c r="I255" i="1" s="1"/>
  <c r="H254" i="1"/>
  <c r="I254" i="1" s="1"/>
  <c r="H253" i="1"/>
  <c r="I253" i="1" s="1"/>
  <c r="H252" i="1"/>
  <c r="I252" i="1" s="1"/>
  <c r="H251" i="1"/>
  <c r="I251" i="1" s="1"/>
  <c r="H215" i="1"/>
  <c r="I215" i="1" s="1"/>
  <c r="H214" i="1"/>
  <c r="I214" i="1" s="1"/>
  <c r="H213" i="1"/>
  <c r="I213" i="1" s="1"/>
  <c r="H244" i="1"/>
  <c r="I244" i="1" s="1"/>
  <c r="H246" i="1"/>
  <c r="I246" i="1" s="1"/>
  <c r="H245" i="1"/>
  <c r="I245" i="1" s="1"/>
  <c r="H243" i="1"/>
  <c r="I243" i="1" s="1"/>
  <c r="H240" i="1"/>
  <c r="I240" i="1" s="1"/>
  <c r="H235" i="1"/>
  <c r="I235" i="1" s="1"/>
  <c r="H239" i="1"/>
  <c r="I239" i="1" s="1"/>
  <c r="H238" i="1"/>
  <c r="I238" i="1" s="1"/>
  <c r="H237" i="1"/>
  <c r="I237" i="1" s="1"/>
  <c r="H236" i="1"/>
  <c r="I236" i="1" s="1"/>
  <c r="H232" i="1"/>
  <c r="I232" i="1" s="1"/>
  <c r="H231" i="1"/>
  <c r="I231" i="1" s="1"/>
  <c r="H230" i="1"/>
  <c r="I230" i="1" s="1"/>
  <c r="H229" i="1"/>
  <c r="I229" i="1" s="1"/>
  <c r="H228" i="1"/>
  <c r="I228" i="1" s="1"/>
  <c r="H225" i="1"/>
  <c r="I225" i="1" s="1"/>
  <c r="H224" i="1"/>
  <c r="I224" i="1" s="1"/>
  <c r="H223" i="1"/>
  <c r="I223" i="1" s="1"/>
  <c r="H222" i="1"/>
  <c r="I222" i="1" s="1"/>
  <c r="H221" i="1"/>
  <c r="I221" i="1" s="1"/>
  <c r="H220" i="1"/>
  <c r="I220" i="1" s="1"/>
  <c r="H219" i="1"/>
  <c r="I219" i="1" s="1"/>
  <c r="H197" i="1"/>
  <c r="I197" i="1" s="1"/>
  <c r="H152" i="1"/>
  <c r="I152" i="1" s="1"/>
  <c r="I151" i="1" s="1"/>
  <c r="H88" i="1"/>
  <c r="I88" i="1" s="1"/>
  <c r="H94" i="1"/>
  <c r="I94" i="1" s="1"/>
  <c r="H100" i="1"/>
  <c r="I100" i="1" s="1"/>
  <c r="H101" i="1"/>
  <c r="I101" i="1" s="1"/>
  <c r="H102" i="1"/>
  <c r="I102" i="1" s="1"/>
  <c r="H105" i="1"/>
  <c r="I105" i="1" s="1"/>
  <c r="H104" i="1"/>
  <c r="I104" i="1" s="1"/>
  <c r="H103" i="1"/>
  <c r="I103" i="1" s="1"/>
  <c r="H99" i="1"/>
  <c r="I99" i="1" s="1"/>
  <c r="H98" i="1"/>
  <c r="I98" i="1" s="1"/>
  <c r="H97" i="1"/>
  <c r="I97" i="1" s="1"/>
  <c r="H82" i="1"/>
  <c r="I82" i="1" s="1"/>
  <c r="H81" i="1"/>
  <c r="I81" i="1" s="1"/>
  <c r="H80" i="1"/>
  <c r="I80" i="1" s="1"/>
  <c r="H73" i="1"/>
  <c r="I73" i="1" s="1"/>
  <c r="H71" i="1"/>
  <c r="I71" i="1" s="1"/>
  <c r="H79" i="1"/>
  <c r="I79" i="1" s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I144" i="1" s="1"/>
  <c r="H132" i="1"/>
  <c r="I132" i="1" s="1"/>
  <c r="H131" i="1"/>
  <c r="I131" i="1" s="1"/>
  <c r="H130" i="1"/>
  <c r="I130" i="1" s="1"/>
  <c r="H129" i="1"/>
  <c r="I129" i="1" s="1"/>
  <c r="H128" i="1"/>
  <c r="I128" i="1" s="1"/>
  <c r="H119" i="1"/>
  <c r="I119" i="1" s="1"/>
  <c r="H118" i="1"/>
  <c r="I118" i="1" s="1"/>
  <c r="H125" i="1"/>
  <c r="I125" i="1" s="1"/>
  <c r="H124" i="1"/>
  <c r="I124" i="1" s="1"/>
  <c r="I303" i="1" l="1"/>
  <c r="I317" i="1"/>
  <c r="I311" i="1"/>
  <c r="I291" i="1"/>
  <c r="I287" i="1"/>
  <c r="I259" i="1"/>
  <c r="I269" i="1"/>
  <c r="I276" i="1"/>
  <c r="I212" i="1"/>
  <c r="I250" i="1"/>
  <c r="I249" i="1" s="1"/>
  <c r="I242" i="1"/>
  <c r="I96" i="1"/>
  <c r="I227" i="1"/>
  <c r="I234" i="1"/>
  <c r="I218" i="1"/>
  <c r="I127" i="1"/>
  <c r="I143" i="1"/>
  <c r="I117" i="1"/>
  <c r="I268" i="1" l="1"/>
  <c r="I286" i="1"/>
  <c r="I310" i="1"/>
  <c r="I217" i="1"/>
  <c r="H158" i="1"/>
  <c r="I158" i="1" s="1"/>
  <c r="H157" i="1"/>
  <c r="I157" i="1" s="1"/>
  <c r="H156" i="1"/>
  <c r="I156" i="1" s="1"/>
  <c r="H160" i="1"/>
  <c r="I160" i="1" s="1"/>
  <c r="H185" i="1"/>
  <c r="I185" i="1" s="1"/>
  <c r="H210" i="1"/>
  <c r="I210" i="1" s="1"/>
  <c r="H209" i="1"/>
  <c r="I209" i="1" s="1"/>
  <c r="H208" i="1"/>
  <c r="I208" i="1" s="1"/>
  <c r="H207" i="1"/>
  <c r="I207" i="1" s="1"/>
  <c r="H196" i="1"/>
  <c r="I196" i="1" s="1"/>
  <c r="H204" i="1"/>
  <c r="I204" i="1" s="1"/>
  <c r="H203" i="1"/>
  <c r="I203" i="1" s="1"/>
  <c r="H202" i="1"/>
  <c r="I202" i="1" s="1"/>
  <c r="H195" i="1"/>
  <c r="I195" i="1" s="1"/>
  <c r="H194" i="1"/>
  <c r="I194" i="1" s="1"/>
  <c r="H193" i="1"/>
  <c r="I193" i="1" s="1"/>
  <c r="H192" i="1"/>
  <c r="I192" i="1" s="1"/>
  <c r="H191" i="1"/>
  <c r="I191" i="1" s="1"/>
  <c r="H138" i="1"/>
  <c r="I138" i="1" s="1"/>
  <c r="H190" i="1"/>
  <c r="I190" i="1" s="1"/>
  <c r="H189" i="1"/>
  <c r="I189" i="1" s="1"/>
  <c r="G183" i="1"/>
  <c r="H183" i="1" s="1"/>
  <c r="I183" i="1" s="1"/>
  <c r="G114" i="1"/>
  <c r="H114" i="1" s="1"/>
  <c r="I114" i="1" s="1"/>
  <c r="E8" i="7"/>
  <c r="G29" i="7"/>
  <c r="G28" i="7"/>
  <c r="G27" i="7"/>
  <c r="G26" i="7"/>
  <c r="G25" i="7"/>
  <c r="G24" i="7"/>
  <c r="G23" i="7"/>
  <c r="G22" i="7"/>
  <c r="G21" i="7"/>
  <c r="G20" i="7"/>
  <c r="G19" i="7"/>
  <c r="G18" i="7"/>
  <c r="G15" i="7"/>
  <c r="G14" i="7"/>
  <c r="G13" i="7"/>
  <c r="G12" i="7"/>
  <c r="G11" i="7"/>
  <c r="G10" i="7"/>
  <c r="G9" i="7"/>
  <c r="H182" i="1"/>
  <c r="I182" i="1" s="1"/>
  <c r="H181" i="1"/>
  <c r="I181" i="1" s="1"/>
  <c r="H184" i="1"/>
  <c r="I184" i="1" s="1"/>
  <c r="I188" i="1" l="1"/>
  <c r="I248" i="1"/>
  <c r="I199" i="1"/>
  <c r="I206" i="1"/>
  <c r="E17" i="7"/>
  <c r="H20" i="1" l="1"/>
  <c r="I20" i="1" s="1"/>
  <c r="H180" i="1"/>
  <c r="I180" i="1" s="1"/>
  <c r="H179" i="1"/>
  <c r="I179" i="1" s="1"/>
  <c r="H174" i="1"/>
  <c r="I174" i="1" s="1"/>
  <c r="H175" i="1"/>
  <c r="I175" i="1" s="1"/>
  <c r="H176" i="1"/>
  <c r="I176" i="1" s="1"/>
  <c r="H173" i="1"/>
  <c r="I173" i="1" s="1"/>
  <c r="H169" i="1"/>
  <c r="I169" i="1" s="1"/>
  <c r="H170" i="1"/>
  <c r="I170" i="1" s="1"/>
  <c r="H168" i="1"/>
  <c r="I168" i="1" s="1"/>
  <c r="H155" i="1"/>
  <c r="I155" i="1" s="1"/>
  <c r="H159" i="1"/>
  <c r="I159" i="1" s="1"/>
  <c r="H161" i="1"/>
  <c r="I161" i="1" s="1"/>
  <c r="H162" i="1"/>
  <c r="I162" i="1" s="1"/>
  <c r="H163" i="1"/>
  <c r="I163" i="1" s="1"/>
  <c r="H164" i="1"/>
  <c r="I164" i="1" s="1"/>
  <c r="H165" i="1"/>
  <c r="I165" i="1" s="1"/>
  <c r="H141" i="1"/>
  <c r="I141" i="1" s="1"/>
  <c r="I140" i="1" s="1"/>
  <c r="H136" i="1"/>
  <c r="I136" i="1" s="1"/>
  <c r="H137" i="1"/>
  <c r="I137" i="1" s="1"/>
  <c r="H135" i="1"/>
  <c r="I135" i="1" s="1"/>
  <c r="H123" i="1"/>
  <c r="I123" i="1" s="1"/>
  <c r="H122" i="1"/>
  <c r="I122" i="1" s="1"/>
  <c r="H109" i="1"/>
  <c r="I109" i="1" s="1"/>
  <c r="H110" i="1"/>
  <c r="I110" i="1" s="1"/>
  <c r="H111" i="1"/>
  <c r="I111" i="1" s="1"/>
  <c r="H112" i="1"/>
  <c r="I112" i="1" s="1"/>
  <c r="H113" i="1"/>
  <c r="I113" i="1" s="1"/>
  <c r="H108" i="1"/>
  <c r="I108" i="1" s="1"/>
  <c r="H86" i="1"/>
  <c r="I86" i="1" s="1"/>
  <c r="H87" i="1"/>
  <c r="I87" i="1" s="1"/>
  <c r="H89" i="1"/>
  <c r="I89" i="1" s="1"/>
  <c r="H90" i="1"/>
  <c r="I90" i="1" s="1"/>
  <c r="H91" i="1"/>
  <c r="I91" i="1" s="1"/>
  <c r="H92" i="1"/>
  <c r="I92" i="1" s="1"/>
  <c r="H93" i="1"/>
  <c r="I93" i="1" s="1"/>
  <c r="H85" i="1"/>
  <c r="I85" i="1" s="1"/>
  <c r="H70" i="1"/>
  <c r="I70" i="1" s="1"/>
  <c r="H72" i="1"/>
  <c r="I72" i="1" s="1"/>
  <c r="H74" i="1"/>
  <c r="I74" i="1" s="1"/>
  <c r="H75" i="1"/>
  <c r="I75" i="1" s="1"/>
  <c r="H76" i="1"/>
  <c r="I76" i="1" s="1"/>
  <c r="H77" i="1"/>
  <c r="I77" i="1" s="1"/>
  <c r="H78" i="1"/>
  <c r="I78" i="1" s="1"/>
  <c r="H69" i="1"/>
  <c r="I69" i="1" s="1"/>
  <c r="H62" i="1"/>
  <c r="I62" i="1" s="1"/>
  <c r="H63" i="1"/>
  <c r="I63" i="1" s="1"/>
  <c r="H64" i="1"/>
  <c r="I64" i="1" s="1"/>
  <c r="H65" i="1"/>
  <c r="I65" i="1" s="1"/>
  <c r="H61" i="1"/>
  <c r="I61" i="1" s="1"/>
  <c r="H58" i="1"/>
  <c r="I58" i="1" s="1"/>
  <c r="I57" i="1" s="1"/>
  <c r="H52" i="1"/>
  <c r="I52" i="1" s="1"/>
  <c r="H53" i="1"/>
  <c r="I53" i="1" s="1"/>
  <c r="H54" i="1"/>
  <c r="I54" i="1" s="1"/>
  <c r="H55" i="1"/>
  <c r="I55" i="1" s="1"/>
  <c r="H51" i="1"/>
  <c r="I51" i="1" s="1"/>
  <c r="H45" i="1"/>
  <c r="I45" i="1" s="1"/>
  <c r="H46" i="1"/>
  <c r="I46" i="1" s="1"/>
  <c r="H47" i="1"/>
  <c r="I47" i="1" s="1"/>
  <c r="H48" i="1"/>
  <c r="I48" i="1" s="1"/>
  <c r="H44" i="1"/>
  <c r="I4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34" i="1"/>
  <c r="I34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25" i="1"/>
  <c r="I25" i="1" s="1"/>
  <c r="H16" i="1"/>
  <c r="I16" i="1" s="1"/>
  <c r="H17" i="1"/>
  <c r="I17" i="1" s="1"/>
  <c r="H18" i="1"/>
  <c r="I18" i="1" s="1"/>
  <c r="H19" i="1"/>
  <c r="I19" i="1" s="1"/>
  <c r="H13" i="1"/>
  <c r="I13" i="1" s="1"/>
  <c r="I12" i="1" s="1"/>
  <c r="H10" i="1"/>
  <c r="I10" i="1" s="1"/>
  <c r="I9" i="1" s="1"/>
  <c r="C10" i="3"/>
  <c r="C9" i="3"/>
  <c r="D9" i="3" l="1"/>
  <c r="I178" i="1"/>
  <c r="I50" i="1"/>
  <c r="I60" i="1"/>
  <c r="I172" i="1"/>
  <c r="I43" i="1"/>
  <c r="I68" i="1"/>
  <c r="I84" i="1"/>
  <c r="I121" i="1"/>
  <c r="I134" i="1"/>
  <c r="I154" i="1"/>
  <c r="I107" i="1"/>
  <c r="I167" i="1"/>
  <c r="I33" i="1"/>
  <c r="I24" i="1"/>
  <c r="I187" i="1"/>
  <c r="E9" i="4" l="1"/>
  <c r="I67" i="1"/>
  <c r="I42" i="1"/>
  <c r="I23" i="1"/>
  <c r="I116" i="1"/>
  <c r="G33" i="7"/>
  <c r="I10" i="4" l="1"/>
  <c r="J10" i="4"/>
  <c r="H10" i="4"/>
  <c r="G10" i="4"/>
  <c r="K10" i="4"/>
  <c r="F10" i="4"/>
  <c r="I22" i="1"/>
  <c r="D11" i="3" l="1"/>
  <c r="I331" i="1"/>
  <c r="E13" i="4" l="1"/>
  <c r="D16" i="3"/>
  <c r="E11" i="3"/>
  <c r="E13" i="3" l="1"/>
  <c r="E12" i="3"/>
  <c r="E14" i="3"/>
  <c r="E10" i="3"/>
  <c r="E9" i="3"/>
  <c r="J14" i="4"/>
  <c r="J23" i="4" s="1"/>
  <c r="F14" i="4"/>
  <c r="F23" i="4" s="1"/>
  <c r="K14" i="4"/>
  <c r="K23" i="4" s="1"/>
  <c r="K22" i="4" s="1"/>
  <c r="H14" i="4"/>
  <c r="H23" i="4" s="1"/>
  <c r="G14" i="4"/>
  <c r="G23" i="4" s="1"/>
  <c r="I14" i="4"/>
  <c r="I23" i="4" s="1"/>
  <c r="E21" i="4"/>
  <c r="D9" i="4" l="1"/>
  <c r="D11" i="4"/>
  <c r="D17" i="4"/>
  <c r="D19" i="4"/>
  <c r="D15" i="4"/>
  <c r="F22" i="4"/>
  <c r="F24" i="4" s="1"/>
  <c r="F25" i="4"/>
  <c r="G25" i="4" s="1"/>
  <c r="H25" i="4" s="1"/>
  <c r="I25" i="4" s="1"/>
  <c r="J25" i="4" s="1"/>
  <c r="K25" i="4" s="1"/>
  <c r="I22" i="4"/>
  <c r="J22" i="4"/>
  <c r="G22" i="4"/>
  <c r="D13" i="4"/>
  <c r="H22" i="4"/>
  <c r="E16" i="3"/>
  <c r="G24" i="4" l="1"/>
  <c r="H24" i="4" s="1"/>
  <c r="I24" i="4" s="1"/>
  <c r="J24" i="4" s="1"/>
  <c r="K24" i="4" s="1"/>
  <c r="D21" i="4"/>
</calcChain>
</file>

<file path=xl/sharedStrings.xml><?xml version="1.0" encoding="utf-8"?>
<sst xmlns="http://schemas.openxmlformats.org/spreadsheetml/2006/main" count="904" uniqueCount="542">
  <si>
    <t>Item</t>
  </si>
  <si>
    <t>Quant.</t>
  </si>
  <si>
    <t>PROPRIETÁRIO: PREFEITURA MUNICIPAL DE  ITAPORÃ</t>
  </si>
  <si>
    <t>BDI:</t>
  </si>
  <si>
    <t>1.1</t>
  </si>
  <si>
    <t>RESUMO</t>
  </si>
  <si>
    <t>ITEM</t>
  </si>
  <si>
    <t>%</t>
  </si>
  <si>
    <t>VALOR</t>
  </si>
  <si>
    <t xml:space="preserve">VALOR TOTAL </t>
  </si>
  <si>
    <t>TOTAL</t>
  </si>
  <si>
    <t>PLANILHA ORÇAMENTARIA</t>
  </si>
  <si>
    <t>Cód. SINAPI</t>
  </si>
  <si>
    <t>Descrição dos Serviços</t>
  </si>
  <si>
    <t>Unid.</t>
  </si>
  <si>
    <t>V.Unit. (R$)</t>
  </si>
  <si>
    <t>V.Unit. C/BDI</t>
  </si>
  <si>
    <t>V.Total C/BDI</t>
  </si>
  <si>
    <t>1.0</t>
  </si>
  <si>
    <t>ESQUADRIAS</t>
  </si>
  <si>
    <t>2.0</t>
  </si>
  <si>
    <t>ARMAÇÃO DE PILAR OU VIGA DE ESTRUTURA CONVENCIONAL DE CONCRETO ARMADO UTILIZANDO AÇO CA-60 DE 5,0 MM - MONTAGEM. AF_06/2022</t>
  </si>
  <si>
    <t>ARMAÇÃO DE PILAR OU VIGA DE ESTRUTURA CONVENCIONAL DE CONCRETO ARMADO UTILIZANDO AÇO CA-50 DE 8,0 MM - MONTAGEM. AF_06/2022</t>
  </si>
  <si>
    <t>CONCRETO FCK = 25MPA, TRAÇO 1:2,3:2,7 (EM MASSA SECA DE CIMENTO/ AREIA MÉDIA/ BRITA 1) - PREPARO MECÂNICO COM BETONEIRA 400 L. AF_05/2021</t>
  </si>
  <si>
    <t>LANÇAMENTO COM USO DE BALDES, ADENSAMENTO E ACABAMENTO DE CONCRETO EM ESTRUTURAS. AF_02/2022</t>
  </si>
  <si>
    <t>IMPERMEABILIZAÇÃO DE SUPERFÍCIE COM EMULSÃO ASFÁLTICA, 2 DEMÃOS. AF_09/2023</t>
  </si>
  <si>
    <t>VIGA BALDRAME</t>
  </si>
  <si>
    <t>PILARES</t>
  </si>
  <si>
    <t>VIGAS DE RESPALDO</t>
  </si>
  <si>
    <t>COBERTURA</t>
  </si>
  <si>
    <t>RASGO LINEAR MANUAL EM ALVENARIA, PARA ELETRODUTOS, DIÂMETROS MENORES OU IGUAIS A 40 MM. AF_09/2023</t>
  </si>
  <si>
    <t>ELETRODUTO FLEXÍVEL CORRUGADO, PVC, DN 25 MM (3/4"), PARA CIRCUITOS TERMINAIS, INSTALADO EM PAREDE - FORNECIMENTO E INSTALAÇÃO. AF_03/2023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</si>
  <si>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</si>
  <si>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</si>
  <si>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ALVENARIA</t>
  </si>
  <si>
    <t>ESTACA BROCA DE CONCRETO, DIÂMETRO DE 25CM, ESCAVAÇÃO MANUAL COM TRADO CONCHA, COM ARMADURA DE ARRANQUE. AF_05/2020</t>
  </si>
  <si>
    <t>DMPC-01</t>
  </si>
  <si>
    <t>H</t>
  </si>
  <si>
    <t>COMPOSIÇÕES</t>
  </si>
  <si>
    <t>ADMINISTRAÇÃO LOCAL</t>
  </si>
  <si>
    <t>SERVIÇOS PRELIMINARES</t>
  </si>
  <si>
    <t>LOCAÇÃO CONVENCIONAL DE OBRA, UTILIZANDO GABARITO DE TÁBUAS CORRIDAS PONTALETADAS A CADA 2,00M - 2 UTILIZAÇÕES. AF_03/2024</t>
  </si>
  <si>
    <t>FORNECIMENTO E INSTALAÇÃO DE PLACA DE OBRA COM CHAPA GALVANIZADA E ESTRUTURA DE MADEIRA. AF_03/2022_PS</t>
  </si>
  <si>
    <t>3.0</t>
  </si>
  <si>
    <t>INFRAESTRUTURA</t>
  </si>
  <si>
    <t>3.1</t>
  </si>
  <si>
    <t>FUNDAÇÃO (BLOCOS E ESTACAS)</t>
  </si>
  <si>
    <t>ARRASAMENTO MECANICO DE ESTACA DE CONCRETO ARMADO, DIAMETROS DE ATÉ 40 CM. AF_05/2021</t>
  </si>
  <si>
    <t>ESCAVAÇÃO MANUAL PARA BLOCO DE COROAMENTO OU SAPATA (INCLUINDO ESCAVAÇÃO PARA COLOCAÇÃO DE FÔRMAS). AF_01/2024</t>
  </si>
  <si>
    <t>FABRICAÇÃO, MONTAGEM E DESMONTAGEM DE FÔRMA PARA BLOCO DE COROAMENTO, EM MADEIRA SERRADA, E=25 MM, 4 UTILIZAÇÕES. AF_01/2024</t>
  </si>
  <si>
    <t>ARMAÇÃO DE BLOCO UTILIZANDO AÇO CA-50 DE 6,3 MM - MONTAGEM. AF_01/2024</t>
  </si>
  <si>
    <t>3.2</t>
  </si>
  <si>
    <t>ESCAVAÇÃO MANUAL PARA VIGA BALDRAME OU SAPATA CORRIDA (INCLUINDO ESCAVAÇÃO PARA COLOCAÇÃO DE FÔRMAS). AF_01/2024</t>
  </si>
  <si>
    <t>FABRICAÇÃO, MONTAGEM E DESMONTAGEM DE FÔRMA PARA VIGA BALDRAME, EM MADEIRA SERRADA, E=25 MM, 4 UTILIZAÇÕES. AF_01/2024</t>
  </si>
  <si>
    <t>4.0</t>
  </si>
  <si>
    <t>SUPRAESTRUTURA</t>
  </si>
  <si>
    <t>4.1</t>
  </si>
  <si>
    <t>FABRICAÇÃO DE FÔRMA PARA PILARES E ESTRUTURAS SIMILARES, EM MADEIRA SERRADA, E=25 MM. AF_09/2020</t>
  </si>
  <si>
    <t>ARMAÇÃO DE PILAR OU VIGA DE ESTRUTURA CONVENCIONAL DE CONCRETO ARMADO UTILIZANDO AÇO CA-50 DE 10,0 MM - MONTAGEM. AF_06/2022</t>
  </si>
  <si>
    <t>4.2</t>
  </si>
  <si>
    <t>4.3</t>
  </si>
  <si>
    <t>LAJES</t>
  </si>
  <si>
    <t>VIGAS DE FINALIZAÇÃO DA PLATIBANDA</t>
  </si>
  <si>
    <t>4.4</t>
  </si>
  <si>
    <t>5.0</t>
  </si>
  <si>
    <t>INSTALAÇÕES HIDROSSANITÁRIAS</t>
  </si>
  <si>
    <t>5.1</t>
  </si>
  <si>
    <t>5.2</t>
  </si>
  <si>
    <t>5.3</t>
  </si>
  <si>
    <t>6.0</t>
  </si>
  <si>
    <t>LOUÇAS E METAIS</t>
  </si>
  <si>
    <t>DIVISORIA SANITÁRIA, TIPO CABINE, EM GRANITO CINZA POLIDO, ESP = 3CM, ASSENTADO COM ARGAMASSA COLANTE AC III-E, EXCLUSIVE FERRAGENS. AF_01/2021</t>
  </si>
  <si>
    <t>CUBA DE EMBUTIR OVAL EM LOUÇA BRANCA, 35 X 50CM OU EQUIVALENTE, INCLUSO VÁLVULA EM METAL CROMADO E SIFÃO FLEXÍVEL EM PVC - FORNECIMENTO E INSTALAÇÃO. AF_01/2020</t>
  </si>
  <si>
    <t>TORNEIRA CROMADA DE MESA, 1/2" OU 3/4", PARA LAVATÓRIO, PADRÃO MÉDIO - FORNECIMENTO E INSTALAÇÃO. AF_01/2020</t>
  </si>
  <si>
    <t>CHUVEIRO ELÉTRICO COMUM CORPO PLÁSTICO, TIPO DUCHA - FORNECIMENTO E INSTALAÇÃO. AF_01/2020</t>
  </si>
  <si>
    <t>KIT DE ACESSORIOS PARA BANHEIRO EM METAL CROMADO, 5 PECAS, INCLUSO FIXAÇÃO. AF_01/2020</t>
  </si>
  <si>
    <t>INSTALAÇÕES ELÉTRICAS</t>
  </si>
  <si>
    <t>LUMINÁRIAS</t>
  </si>
  <si>
    <t>ELETRODUTOS</t>
  </si>
  <si>
    <t>TOMADAS E INTERRUPTORES</t>
  </si>
  <si>
    <t>FIAÇÃO</t>
  </si>
  <si>
    <t>CABO DE COBRE FLEXÍVEL ISOLADO, 4 MM², ANTI-CHAMA 450/750 V, PARA CIRCUITOS TERMINAIS - FORNECIMENTO E INSTALAÇÃO. AF_03/2023</t>
  </si>
  <si>
    <t>QUADROS DE DISTRIBUIÇÃO</t>
  </si>
  <si>
    <t>CLIMATIZAÇÃO</t>
  </si>
  <si>
    <t>TUBO, PVC, SOLDÁVEL, DE 25MM, INSTALADO EM RAMAL OU SUB-RAMAL DE ÁGUA - FORNECIMENTO E INSTALAÇÃO. AF_06/2022</t>
  </si>
  <si>
    <t>JOELHO 90 GRAUS, PVC, SOLDÁVEL, DN 25MM, INSTALADO EM DRENO DE AR-CONDICIONADO - FORNECIMENTO E INSTALAÇÃO. AF_08/2022</t>
  </si>
  <si>
    <t>CHUMBAMENTO LINEAR EM ALVENARIA PARA RAMAIS/DISTRIBUIÇÃO DE INSTALAÇÕES HIDRÁULICAS COM DIÂMETROS MENORES OU IGUAIS A 40 MM. AF_09/2023</t>
  </si>
  <si>
    <t>CONTRAVERGA MOLDADA IN LOCO EM CONCRETO, ESPESSURA DE *15* CM. AF_03/2024</t>
  </si>
  <si>
    <t>VERGA MOLDADA IN LOCO EM CONCRETO, ESPESSURA DE *15* CM. AF_03/2024</t>
  </si>
  <si>
    <t>TELHAMENTO COM TELHA METÁLICA TERMOACÚSTICA E = 30 MM, COM ATÉ 2 ÁGUAS, INCLUSO IÇAMENTO. AF_07/2019</t>
  </si>
  <si>
    <t>CALHA EM CHAPA DE AÇO GALVANIZADO NÚMERO 24, DESENVOLVIMENTO DE 50 CM, INCLUSO TRANSPORTE VERTICAL. AF_07/2019</t>
  </si>
  <si>
    <t>RUFO EXTERNO/INTERNO EM CHAPA DE AÇO GALVANIZADO NÚMERO 26, CORTE DE 33 CM, INCLUSO IÇAMENTO. AF_07/2019</t>
  </si>
  <si>
    <t>REVESTIMENTOS</t>
  </si>
  <si>
    <t>REDES / INTERNET</t>
  </si>
  <si>
    <t>ENGENHEIRO CIVIL DE OBRA PLENO COM ENCARGOS COMPLEMENTARES</t>
  </si>
  <si>
    <t>M2</t>
  </si>
  <si>
    <t>2.1</t>
  </si>
  <si>
    <t>2.2</t>
  </si>
  <si>
    <t>2.3</t>
  </si>
  <si>
    <t>M</t>
  </si>
  <si>
    <t>LOCAÇÃO DE CONTAINER - ALMOXARIFADO SEM BANHEIRO - 6,00 X 2,40M</t>
  </si>
  <si>
    <t>04654/ORSE</t>
  </si>
  <si>
    <t>2.4</t>
  </si>
  <si>
    <t>2.5</t>
  </si>
  <si>
    <t>MÊS</t>
  </si>
  <si>
    <t>ANDAIME METÁLICO FACHADEIRO - LOCAÇÃO MENSAL , EXCETO MONTAGEM, DESMONTAGEM E TELA</t>
  </si>
  <si>
    <t>m²xmês</t>
  </si>
  <si>
    <t>MONTAGEM E DESMONTAGEM DE ANDAIME MODULAR FACHADEIRO, COM PISO METÁLICO, PARA EDIFÍCIOS COM
MULTIPLOS PAVIMENTOS (EXCLUSIVE ANDAIME E LIMPEZA). AF_03/2024</t>
  </si>
  <si>
    <t>13311/ORSE</t>
  </si>
  <si>
    <t>2.6</t>
  </si>
  <si>
    <t>UND</t>
  </si>
  <si>
    <t>KG</t>
  </si>
  <si>
    <t>3.1.1</t>
  </si>
  <si>
    <t>3.1.2</t>
  </si>
  <si>
    <t>3.2.1</t>
  </si>
  <si>
    <t>3.2.2</t>
  </si>
  <si>
    <t>3.2.3</t>
  </si>
  <si>
    <t>3.2.4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</si>
  <si>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</si>
  <si>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</si>
  <si>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</si>
  <si>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</si>
  <si>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</si>
  <si>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</si>
  <si>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</si>
  <si>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</si>
  <si>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</si>
  <si>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</si>
  <si>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4.3.1</t>
  </si>
  <si>
    <t>LAJE PRÉ-MOLDADA UNIDIRECIONAL, BIAPOIADA, PARA FORRO, ENCHIMENTO EM CERÂMICA, VIGOTA TRELIÇADA,
ALTURA TOTAL DA LAJE "LT" = 12 CM (ENCHIMENTO+CAPA) = (8+4). AF_08/2025</t>
  </si>
  <si>
    <t>4.4.1</t>
  </si>
  <si>
    <t>4.4.2</t>
  </si>
  <si>
    <t>4.4.3</t>
  </si>
  <si>
    <t>4.4.4</t>
  </si>
  <si>
    <t>BACIA SANITÁRIA EM LOUÇA BRANCA, COM TUBO DE LIGAÇÃO CROMADO - FORNECIMENTO E INSTALAÇÃO.
AF_02/2026_PS</t>
  </si>
  <si>
    <t>AR CONDICIONADO SPLIT INVERTER, HI-WALL (PAREDE), 24000 BTU/H, CICLO FRIO - FORNECIMENTO E INSTALAÇÃO. AF_11/2021_PE</t>
  </si>
  <si>
    <t>ALVENARIA DE VEDAÇÃO DE BLOCOS CERÂMICOS FURADOS NA HORIZONTAL DE 9X19X19 CM (ESPESSURA 9 CM) E
ARGAMASSA DE ASSENTAMENTO COM PREPARO EM BETONEIRA. AF_12/2021</t>
  </si>
  <si>
    <t>M3</t>
  </si>
  <si>
    <t>TRAMA DE AÇO COMPOSTA POR TERÇAS PARA TELHADOS DE ATÉ 2 ÁGUAS PARA TELHA ONDULADA DE FIBROCIMENTO, METÁLICA, PLÁSTICA OU TERMOACÚSTICA, INCLUSO TRANSPORTE VERTICAL, EXCLUSIVE PINTURA.
AF_10/2025_PS</t>
  </si>
  <si>
    <r>
      <t xml:space="preserve">BANCADA GRANITO CINZA ANDORINHA, ESPESSURA 2,5CM, COM FUROS PARA LOUÇAS E METAIS, COM TESTEIRA E SAIA DE 10CM, PADRÃO ALTO - FORNEC. E INSTALAÇÃO. AF_01/2020 </t>
    </r>
    <r>
      <rPr>
        <b/>
        <sz val="10"/>
        <rFont val="Arial"/>
        <family val="2"/>
      </rPr>
      <t>(BANHEIRO MASCULINO)</t>
    </r>
  </si>
  <si>
    <t>PORTA EM CHAPA VINCADA 90x210, INCLUSIVE ACABAMENTO E FERRAGENS.</t>
  </si>
  <si>
    <t>UN</t>
  </si>
  <si>
    <t>DMPC-02</t>
  </si>
  <si>
    <r>
      <t xml:space="preserve">PORTA EM ALUMÍNIO DE ABRIR TIPO VENEZIANA COM GUARNIÇÃO, FIXAÇÃO COM PARAFUSOS - FORNECIMENTO E INSTALAÇÃO. AF_12/2019 </t>
    </r>
    <r>
      <rPr>
        <b/>
        <sz val="10"/>
        <rFont val="Arial"/>
        <family val="2"/>
      </rPr>
      <t>(PORTA INTERNA BANHEIROS)</t>
    </r>
  </si>
  <si>
    <r>
      <t xml:space="preserve">PORTA EM CHAPA VINCADA 90x210, INCLUSIVE ACABAMENTO E FERRAGENS. </t>
    </r>
    <r>
      <rPr>
        <b/>
        <sz val="10"/>
        <rFont val="Arial"/>
        <family val="2"/>
      </rPr>
      <t>(2 PORTAS SALAS + 2 PORTAS BANHEIROS)</t>
    </r>
  </si>
  <si>
    <t>JANELA DE AÇO DE CORRER COM 4 FOLHAS PARA VIDRO (VIDROS NÃO INCLUSOS), BATENTE/ REQUADRO
INCLUSO (6 A 14 CM), FIXAÇÃO COM ARGAMASSA, COM PINTURA ANTICORROSIVA, COM FERRAGENS, FIXAÇÃO
COM ARGAMASSA, EXCLUSIVE CONTRAMARCO - FORNECIMENTO E INSTALAÇÃO. AF_11/2024</t>
  </si>
  <si>
    <t>JANELA DE AÇO TIPO BASCULANTE, PARA VIDROS (VIDROS NÃO INCLUSOS), BATENTE/ REQUADRO INCLUSO (6,5 A
14 CM), DIMENSÕES 60X60 CM, COM COM PINTURA ANTICORROSIVA, SEM ACABAMENTO, COM FERRAGENS,
FIXAÇÃO COM ARGAMASSA, EXCLUSIVE CONTRAMARCO - FORNECIMENTO E INSTALAÇÃO. AF_11/2024</t>
  </si>
  <si>
    <r>
      <t xml:space="preserve">INSTALAÇÃO DE VIDRO LISO INCOLOR, E = 8 MM, EM ESQUADRIA DE ALUMÍNIO OU PVC, FIXADO COM BAGUETE.
AF_11/2025 </t>
    </r>
    <r>
      <rPr>
        <b/>
        <sz val="10"/>
        <color theme="1"/>
        <rFont val="Arial"/>
        <family val="2"/>
      </rPr>
      <t>(VIDRO P/ JANELAS SALA DE AULA)</t>
    </r>
  </si>
  <si>
    <r>
      <t xml:space="preserve">INSTALAÇÃO DE VIDRO LISO INCOLOR, E = 8 MM, EM ESQUADRIA DE ALUMÍNIO OU PVC, FIXADO COM BAGUETE.
AF_11/2025 </t>
    </r>
    <r>
      <rPr>
        <b/>
        <sz val="10"/>
        <color theme="1"/>
        <rFont val="Arial"/>
        <family val="2"/>
      </rPr>
      <t>(VIDRO P/ JANELAS BANHEIRO)</t>
    </r>
  </si>
  <si>
    <t xml:space="preserve">UN </t>
  </si>
  <si>
    <t xml:space="preserve">AREIA MEDIA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</si>
  <si>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CAL HIDRATADA CH-I PARA ARGAMASSAS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</si>
  <si>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</si>
  <si>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 DE ACO FINA A QUENTE BITOLA MSG 16, E = 1,50 MM (12,00 KG/M2)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</si>
  <si>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 DE ACO FINA A QUENTE BITOLA MSG 18, E = 1,20 MM (9,60 KG/M2)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</si>
  <si>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SOLDA DE TOPO EM CHAPA/PERFIL/TUBO DE AÇO CHANFRADO, ESPESSURA=1/4''. AF_06/2018</t>
  </si>
  <si>
    <t xml:space="preserve">DOBRADICA EM ACO/FERRO, 3" X 2 1/2", E= 1,2 A 1,8 MM, SEM ANEL,  CROMADO OU ZINCADO, TAMPA CHATA, COM PARAFUSOS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</si>
  <si>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FECHADURA ESPELHO PARA PORTA EXTERNA, EM ACO INOX (MAQUINA, TESTA E CONTRA-TESTA) E EM ZAMAC (MACANETA, LINGUETA E TRINCOS) COM ACABAMENTO CROMADO, MAQUINA DE 55 MM, INCLUINDO CHAVE TIPO CILINDRO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</si>
  <si>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SERRALHEIRO COM ENCARGOS COMPLEMENTARES</t>
  </si>
  <si>
    <t>AUXILIAR DE SERRALHEIRO COM ENCARGOS COMPLEMENTARES</t>
  </si>
  <si>
    <t>AJUDANTE DE PEDREIRO COM ENCARGOS COMPLEMENTARES</t>
  </si>
  <si>
    <t>PEDREIRO COM ENCARGOS COMPLEMENTARES</t>
  </si>
  <si>
    <t>BANCADA GRANITO CINZA ANDORINHA, ESPESSURA 2,5CM, COM FUROS PARA LOUÇAS E METAIS, COM TESTEIRA E SAIA DE 10CM, PADRÃO ALTO - FORNEC. E INSTALAÇÃO. AF_01/2020</t>
  </si>
  <si>
    <t xml:space="preserve">MASSA PLASTICA PARA MARMORE/GRANITO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</si>
  <si>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BUCHA DE NYLON SEM ABA S10, COM PARAFUSO DE 6,10 X 65 MM EM ACO ZINCADO COM ROSCA SOBERBA, CABECA CHATA E FENDA PHILLIPS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</si>
  <si>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GRANITO PARA BANCADA, POLIDO, TIPO ANDORINHA/ QUARTZ/ CASTELO/ CORUMBA OU OUTROS EQUIVALENTES DA REGIAO, E=  *2,5*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</si>
  <si>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REJUNTE EPOXI, QUALQUER COR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</si>
  <si>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SUPORTE MAO-FRANCESA EM ACO, ABAS IGUAIS 40 CM, CAPACIDADE MINIMA 70 KG, BRANCO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</si>
  <si>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MARMORISTA/GRANITEIRO COM ENCARGOS COMPLEMENTARES</t>
  </si>
  <si>
    <t>SERVENTE COM ENCARGOS COMPLEMENTARES</t>
  </si>
  <si>
    <t>CJ</t>
  </si>
  <si>
    <t>REVESTIMENTO DE PAREDES</t>
  </si>
  <si>
    <t>REVESTIMENTO TETO</t>
  </si>
  <si>
    <t>REVESTIMENTO PISO</t>
  </si>
  <si>
    <t>CHAPISCO APLICADO EM ALVENARIAS E ESTRUTURAS DE CONCRETO INTERNAS, COM COLHER DE PEDREIRO.  ARGAMASSA TRAÇO 1:3 COM PREPARO MANUAL. AF_10/2022</t>
  </si>
  <si>
    <t>EMBOÇO OU MASSA ÚNICA EM ARGAMASSA TRAÇO 1:2:8, PREPARO MANUAL, APLICADA MANUALMENTE EM
PANOS CEGOS DE FACHADA (SEM PRESENÇA DE VÃOS), ESPESSURA DE 25 MM. AF_09/2022</t>
  </si>
  <si>
    <t>CABO DE COBRE FLEXÍVEL ISOLADO, 6 MM², ANTI-CHAMA 450/750 V, PARA CIRCUITOS TERMINAIS - FORNECIMENTO E INSTALAÇÃO. AF_03/2023</t>
  </si>
  <si>
    <r>
      <t xml:space="preserve">EMASSAMENTO COM MASSA LÁTEX, APLICAÇÃO EM TETO, DUAS DEMÃOS, LIXAMENTO MANUAL. AF_04/2023 </t>
    </r>
    <r>
      <rPr>
        <b/>
        <sz val="10"/>
        <rFont val="Arial"/>
        <family val="2"/>
      </rPr>
      <t>(TETO)</t>
    </r>
  </si>
  <si>
    <r>
      <t>FUNDO SELADOR ACRÍLICO, APLICAÇÃO MANUAL EM TETO, UMA DEMÃO. AF_04/2023 (</t>
    </r>
    <r>
      <rPr>
        <b/>
        <sz val="10"/>
        <rFont val="Arial"/>
        <family val="2"/>
      </rPr>
      <t>TETO)</t>
    </r>
  </si>
  <si>
    <r>
      <t xml:space="preserve">PINTURA LÁTEX ACRÍLICA PREMIUM, APLICAÇÃO MANUAL EM TETO, DUAS DEMÃOS. AF_04/2023 </t>
    </r>
    <r>
      <rPr>
        <b/>
        <sz val="10"/>
        <rFont val="Arial"/>
        <family val="2"/>
      </rPr>
      <t>(TETO)</t>
    </r>
  </si>
  <si>
    <r>
      <t xml:space="preserve">FUNDO SELADOR ACRÍLICO, APLICAÇÃO MANUAL EM PAREDE, UMA DEMÃO. AF_04/2023 </t>
    </r>
    <r>
      <rPr>
        <b/>
        <sz val="10"/>
        <rFont val="Arial"/>
        <family val="2"/>
      </rPr>
      <t>(EXTERNO)</t>
    </r>
  </si>
  <si>
    <r>
      <t xml:space="preserve">PINTURA LÁTEX ACRÍLICA PREMIUM, APLICAÇÃO MANUAL EM PAREDES, DUAS DEMÃOS. AF_04/20 </t>
    </r>
    <r>
      <rPr>
        <b/>
        <sz val="10"/>
        <rFont val="Arial"/>
        <family val="2"/>
      </rPr>
      <t>(EXTERNO)</t>
    </r>
  </si>
  <si>
    <r>
      <t xml:space="preserve">EMASSAMENTO COM MASSA LÁTEX, APLICAÇÃO EM PAREDE, DUAS DEMÃOS, LIXAMENTO MANUAL. AF_04/2023 </t>
    </r>
    <r>
      <rPr>
        <b/>
        <sz val="10"/>
        <rFont val="Arial"/>
        <family val="2"/>
      </rPr>
      <t>(INTERNO)</t>
    </r>
  </si>
  <si>
    <r>
      <t>FUNDO SELADOR ACRÍLICO, APLICAÇÃO MANUAL EM PAREDE, UMA DEMÃO. AF_04/2023 (</t>
    </r>
    <r>
      <rPr>
        <b/>
        <sz val="10"/>
        <rFont val="Arial"/>
        <family val="2"/>
      </rPr>
      <t>INTERNO)</t>
    </r>
  </si>
  <si>
    <r>
      <t xml:space="preserve">PINTURA LÁTEX ACRÍLICA PREMIUM, APLICAÇÃO MANUAL EM PAREDES, DUAS DEMÃOS. AF_04/2023 </t>
    </r>
    <r>
      <rPr>
        <b/>
        <sz val="10"/>
        <rFont val="Arial"/>
        <family val="2"/>
      </rPr>
      <t>(INTERNO)</t>
    </r>
  </si>
  <si>
    <t>LASTRO COM MATERIAL GRANULAR, APLICADO EM PISOS OU LAJES SOBRE SOLO, ESPESSURA DE *5 CM*.
AF_01/2024</t>
  </si>
  <si>
    <t>CONTRAPISO EM ARGAMASSA TRAÇO 1:4 (CIMENTO E AREIA), PREPARO MECÂNICO COM BETONEIRA 400 L, APLICADO EM ÁREAS SECAS SOBRE LAJE, ADERIDO, ACABAMENTO NÃO REFORÇADO, ESPESSURA 5CM. AF_07/2021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</si>
  <si>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</si>
  <si>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RODAPÉ EM MARMORITE, ALTURA 10CM. AF_09/2020 - EMBUTIDO</t>
  </si>
  <si>
    <t>PEITORIL LINEAR EM GRANITO OU MÁRMORE, L = 15CM, ASSENTADO COM ARGAMASSA 1:6 COM ADITIVO.
AF_11/2020</t>
  </si>
  <si>
    <t>14057/ORSE</t>
  </si>
  <si>
    <t>TUBO EM COBRE FLEXÍVEL, DN 3/8", COM ISOLAMENTO, INSTALADO EM RAMAL DE ALIMENTAÇÃO DE
AR-CONDICIONADO - FORNECIMENTO E INSTALAÇÃO. AF_07/2025</t>
  </si>
  <si>
    <t>TUBO EM COBRE FLEXÍVEL, DN 5/8", COM ISOLAMENTO, INSTALADO EM RAMAL DE ALIMENTAÇÃO DE
AR-CONDICIONADO - FORNECIMENTO E INSTALAÇÃO. AF_07/2025</t>
  </si>
  <si>
    <t>ELETRODUTO FLEXÍVEL CORRUGADO REFORÇADO, PVC, DN 25 MM (3/4"), PARA CIRCUITOS TERMINAIS,
INSTALADO EM LAJE - FORNECIMENTO E INSTALAÇÃO. AF_03/2023</t>
  </si>
  <si>
    <t>DISJUNTOR BIPOLAR TIPO DIN, CORRENTE NOMINAL DE 32A - FORNECIMENTO E INSTALAÇÃO. AF_07/2025</t>
  </si>
  <si>
    <t>CAIXA DE PASSAGEM POLAR PARA AR CONDICIONADO SPLIT</t>
  </si>
  <si>
    <t>CAIXA RETANGULAR 4" X 2" BAIXA (0,30 M DO PISO), METÁLICA, INSTALADA EM PAREDE - FORNECIMENTO E INSTALAÇÃO. AF_03/2023</t>
  </si>
  <si>
    <t>TOMADA MÉDIA DE EMBUTIR (2 MÓDULOS), 2P+T 10 A, INCLUINDO SUPORTE E PLACA - FORNECIMENTO E
INSTALAÇÃO. AF_03/2023</t>
  </si>
  <si>
    <t>TOMADA BAIXA DE EMBUTIR (2 MÓDULOS), 2P+T 10 A, INCLUINDO SUPORTE E PLACA - FORNECIMENTO E
INSTALAÇÃO. AF_03/2023</t>
  </si>
  <si>
    <t>CAIXA RETANGULAR 4" X 2" MÉDIA (1,30 M DO PISO), PVC, INSTALADA EM PAREDE - FORNECIMENTO E
INSTALAÇÃO. AF_03/2023</t>
  </si>
  <si>
    <t>CAIXA RETANGULAR 4" X 2" BAIXA (0,30 M DO PISO), PVC, INSTALADA EM PAREDE - FORNECIMENTO E
INSTALAÇÃO. AF_03/2023</t>
  </si>
  <si>
    <t>INTERRUPTOR SIMPLES (1 MÓDULO), 10A/250V, INCLUINDO SUPORTE E PLACA - FORNECIMENTO E INSTALAÇÃO.
AF_03/2023</t>
  </si>
  <si>
    <t>CAIXA OCTOGONAL 4" X 4", PVC, INSTALADA EM LAJE - FORNECIMENTO E INSTALAÇÃO. AF_03/2023</t>
  </si>
  <si>
    <t>QUADRO DE DISTRIBUIÇÃO DE EMBUTIR, EM CHAPA DE AÇO, PARA ATÉ 18 DISJUNTORES, COM BARRAMENTO, PADRÃO DIN, EXCLUSIVE DISJUNTORES</t>
  </si>
  <si>
    <t>12225/ORSE</t>
  </si>
  <si>
    <t>CHUMBAMENTO LINEAR EM ALVENARIA PARA ELETRODUTOS COM DIÂMETROS MENORES OU IGUAIS A 40 MM. AF_09/2023</t>
  </si>
  <si>
    <t>ELETRODUTO FLEXÍVEL CORRUGADO REFORÇADO, PVC, DN 25 MM (3/4"), PARA CIRCUITOS TERMINAIS, INSTALADO EM PAREDE - FORNECIMENTO E INSTALAÇÃO. AF_03/2023</t>
  </si>
  <si>
    <t>TOMADA DE REDE RJ45 - FORNECIMENTO E INSTALAÇÃO. AF_11/2019</t>
  </si>
  <si>
    <t>QUADRO DE DISTRIBUICAO PARA TELEFONE E INTERNET N.4, 60X60X12CM EM CHAPA METALICA, DE EMBUTIR, SEM ACESSORIOS, PADRAO TELEBRAS, FORNECIMENTO E INSTALAÇÃO. AF_11/2019</t>
  </si>
  <si>
    <t>ÁGUA FRIA</t>
  </si>
  <si>
    <t>JOELHO 45 GRAUS, PVC, SERIE NORMAL, ESGOTO PREDIAL, DN 50 MM, JUNTA ELÁSTICA, FORNECIDO E
INSTALADO EM RAMAL DE DESCARGA OU RAMAL DE ESGOTO SANITÁRIO. AF_08/2022</t>
  </si>
  <si>
    <t>JOELHO 45 GRAUS, PVC, SERIE NORMAL, ESGOTO PREDIAL, DN 100 MM, JUNTA ELÁSTICA, FORNECIDO E INSTALADO
EM RAMAL DE DESCARGA OU RAMAL DE ESGOTO SANITÁRIO. AF_08/2022</t>
  </si>
  <si>
    <t>JOELHO 90 GRAUS, PVC, SERIE NORMAL, ESGOTO PREDIAL, DN 100 MM, JUNTA ELÁSTICA, FORNECIDO E
INSTALADO EM RAMAL DE DESCARGA OU RAMAL DE ESGOTO SANITÁRIO. AF_08/2023</t>
  </si>
  <si>
    <t>JOELHO 90 GRAUS, PVC, SERIE NORMAL, ESGOTO PREDIAL, DN 50 MM, JUNTA ELÁSTICA, FORNECIDO E
INSTALADO EM RAMAL DE DESCARGA OU RAMAL DE ESGOTO SANITÁRIO. AF_08/2021</t>
  </si>
  <si>
    <t>JOELHO 90 GRAUS, PVC, SERIE NORMAL, ESGOTO PREDIAL, DN 75 MM, JUNTA ELÁSTICA, FORNECIDO E
INSTALADO EM RAMAL DE DESCARGA OU RAMAL DE ESGOTO SANITÁRIO. AF_08/2022</t>
  </si>
  <si>
    <t>JUNÇÃO SIMPLES, PVC, SERIE NORMAL, ESGOTO PREDIAL, DN 100 X 100 MM, JUNTA ELÁSTICA, FORNECIDO E
INSTALADO EM RAMAL DE DESCARGA OU RAMAL DE ESGOTO SANITÁRIO. AF_08/2022</t>
  </si>
  <si>
    <t>JUNÇÃO SIMPLES, PVC, SERIE NORMAL, ESGOTO PREDIAL, DN 50 X 50 MM, JUNTA ELÁSTICA, FORNECIDO E
INSTALADO EM RAMAL DE DESCARGA OU RAMAL DE ESGOTO SANITÁRIO. AF_08/2022</t>
  </si>
  <si>
    <t>JUNÇÃO DE REDUÇÃO, PVC, SÉRIE NORMAL, ESGOTO PREDIAL, DN 100 X 50 MM, JUNTA ELÁSTICA,
FORNECIDO E INSTALADO EM RAMAL DE DESCARGA OU RAMAL DE ESGOTO SANITÁRIO. AF_08/2022</t>
  </si>
  <si>
    <t>LUVA SIMPLES, PVC, SERIE NORMAL, ESGOTO PREDIAL, DN 100 MM, JUNTA ELÁSTICA, FORNECIDO E INSTALADO EM
RAMAL DE DESCARGA OU RAMAL DE ESGOTO SANITÁRIO. AF_08/2022</t>
  </si>
  <si>
    <t>LUVA SIMPLES, PVC, SERIE NORMAL, ESGOTO PREDIAL, DN 50 MM, JUNTA ELÁSTICA, FORNECIDO E INSTALADO EM
RAMAL DE DESCARGA OU RAMAL DE ESGOTO SANITÁRIO. AF_08/2022</t>
  </si>
  <si>
    <t>LUVA SIMPLES, PVC, SERIE NORMAL, ESGOTO PREDIAL, DN 75 MM, JUNTA ELÁSTICA, FORNECIDO E INSTALADO EM
RAMAL DE DESCARGA OU RAMAL DE ESGOTO SANITÁRIO. AF_08/2022</t>
  </si>
  <si>
    <t>ESGOTO E ÁGUA PLUVIAL</t>
  </si>
  <si>
    <t>TUBO PVC, SERIE NORMAL, ESGOTO PREDIAL, DN 100 MM, FORNECIDO E INSTALADO EM RAMAL DE DESCARGA OU
RAMAL DE ESGOTO SANITÁRIO. AF_08/2022</t>
  </si>
  <si>
    <t>TUBO PVC, SERIE NORMAL, ESGOTO PREDIAL, DN 50 MM, FORNECIDO E INSTALADO EM RAMAL DE DESCARGA OU
RAMAL DE ESGOTO SANITÁRIO. AF_08/2022</t>
  </si>
  <si>
    <t>TUBO PVC, SERIE NORMAL, ESGOTO PREDIAL, DN 75 MM, FORNECIDO E INSTALADO EM RAMAL DE DESCARGA OU
RAMAL DE ESGOTO SANITÁRIO. AF_08/2022</t>
  </si>
  <si>
    <t>BUCHA DE REDUÇÃO, CURTA, PVC, SOLDÁVEL, DN 32 X 25 MM, INSTALADO EM PRUMADA DE ÁGUA -
FORNECIMENTO E INSTALAÇÃO. AF_06/2022</t>
  </si>
  <si>
    <t>CURVA 90 GRAUS, PVC, SOLDÁVEL, DN 25MM, INSTALADO EM PRUMADA DE ÁGUA - FORNECIMENTO E
INSTALAÇÃO. AF_06/2022</t>
  </si>
  <si>
    <t>CURVA 90 GRAUS, PVC, SOLDÁVEL, DN 32MM, INSTALADO EM PRUMADA DE ÁGUA - FORNECIMENTO E
INSTALAÇÃO. AF_06/2022</t>
  </si>
  <si>
    <t>JOELHO 90 GRAUS COM BUCHA DE LATÃO, PVC, SOLDÁVEL, DN 25MM, X 1/2 INSTALADO EM RAMAL OU
SUB-RAMAL DE ÁGUA - FORNECIMENTO E INSTALAÇÃO. AF_06/2022</t>
  </si>
  <si>
    <t>TÊ DE REDUÇÃO, PVC, SOLDÁVEL, DN 32MM X 25MM, INSTALADO EM PRUMADA DE ÁGUA - FORNECIMENTO E
INSTALAÇÃO. AF_06/2022</t>
  </si>
  <si>
    <t>TE, PVC, SOLDÁVEL, DN 25MM, INSTALADO EM PRUMADA DE ÁGUA - FORNECIMENTO E INSTALAÇÃO. AF_06/2022</t>
  </si>
  <si>
    <t>TUBO, PVC, SOLDÁVEL, DE 25MM, INSTALADO EM PRUMADA DE ÁGUA - FORNECIMENTO E INSTALAÇÃO.
AF_06/2022</t>
  </si>
  <si>
    <t>TUBO, PVC, SOLDÁVEL, DE 32MM, INSTALADO EM PRUMADA DE ÁGUA - FORNECIMENTO E INSTALAÇÃO.
AF_06/2022</t>
  </si>
  <si>
    <t>VÁLVULAS E ACESSÓRIOS</t>
  </si>
  <si>
    <t>REGISTRO DE GAVETA BRUTO, LATÃO, ROSCÁVEL, 3/4", COM ACABAMENTO E CANOPLA CROMADOS -
FORNECIMENTO E INSTALAÇÃO. AF_08/2021</t>
  </si>
  <si>
    <t>REGISTRO DE PRESSÃO BRUTO, LATÃO, ROSCÁVEL, 3/4", COM ACABAMENTO E CANOPLA CROMADOS -
FORNECIMENTO E INSTALAÇÃO. AF_08/2021</t>
  </si>
  <si>
    <t>REGISTRO DE ESFERA, PVC, SOLDÁVEL, COM VOLANTE, DN 32 MM - FORNECIMENTO E INSTALAÇÃO. AF_08/2021</t>
  </si>
  <si>
    <t>CAIXA SIFONADA, COM GRELHA QUADRADA, PVC, DN 150 X 150 X 50 MM, JUNTA SOLDÁVEL, FORNECIDA E
INSTALADA EM RAMAL DE DESCARGA OU EM RAMAL DE ESGOTO SANITÁRIO. AF_08/2022</t>
  </si>
  <si>
    <t>CAIXA ENTERRADA HIDRÁULICA RETANGULAR EM ALVENARIA COM TIJOLOS CERÂMICOS MACIÇOS, DIMENSÕES
INTERNAS: 0,4X0,4X0,4 M PARA REDE DE ESGOTO. AF_12/2020</t>
  </si>
  <si>
    <t>ADAPTADOR COM FLANGE E ANEL DE VEDAÇÃO, PVC, SOLDÁVEL, DN 50 MM X 1 1/2", INSTALADO EM
RESERVAÇÃO PREDIAL DE ÁGUA - FORNECIMENTO E INSTALAÇÃO. AF_04/2024</t>
  </si>
  <si>
    <t>ADAPTADOR COM FLANGE E ANEL DE VEDAÇÃO, PVC, SOLDÁVEL, DN 32 MM X 1", INSTALADO EM RESERVAÇÃO
PREDIAL DE ÁGUA - FORNECIMENTO E INSTALAÇÃO. AF_04/2024</t>
  </si>
  <si>
    <t>REGISTRO DE ESFERA, PVC, SOLDÁVEL, COM VOLANTE, DN 50 MM - FORNECIMENTO E INSTALAÇÃO. AF_08/2021</t>
  </si>
  <si>
    <t>VÁLVULA DE DESCARGA METÁLICA, BASE 1 1/2", ACABAMENTO METALICO CROMADO - FORNECIMENTO E
INSTALAÇÃO. AF_08/2021</t>
  </si>
  <si>
    <t>TUBO, PVC, SOLDÁVEL, DE 50MM, INSTALADO EM PRUMADA DE ÁGUA - FORNECIMENTO E INSTALAÇÃO.
AF_06/2022</t>
  </si>
  <si>
    <t>CURVA 90 GRAUS, PVC, SOLDÁVEL, DN 50MM, INSTALADO EM PRUMADA DE ÁGUA - FORNECIMENTO E
INSTALAÇÃO. AF_06/2022</t>
  </si>
  <si>
    <t>MONITORAMENTO</t>
  </si>
  <si>
    <t>Monitoramento de fluxo de pessoas - incluso 01 computador NUC intel I5 8gb, DDR3, HD1tb, VGA HDMI 03 usb win10 PRO ou similar; 08 câmeras HIKVision DS-2CD1101-I, ou similar; 01 roteador e 01 licença de software.</t>
  </si>
  <si>
    <t>12942/ORSE</t>
  </si>
  <si>
    <t>LUMINÁRIA TIPO PLAFON CIRCULAR, DE SOBREPOR, COM LED DE 12/13 W - FORNECIMENTO E INSTALAÇÃO.
AF_09/2024</t>
  </si>
  <si>
    <t>2.7</t>
  </si>
  <si>
    <t>ATERRO DE ÁREAS, COM MATERIAL E ESPALHAMENTO MANUAL</t>
  </si>
  <si>
    <t>04358/ORSE</t>
  </si>
  <si>
    <r>
      <t xml:space="preserve">REVESTIMENTO CERÂMICO PARA PAREDES INTERNAS COM PLACAS TIPO ESMALTADA DE DIMENSÕES 60X60 CM
APLICADAS NA ALTURA INTEIRA DAS PAREDES. AF_02/2023_PE </t>
    </r>
    <r>
      <rPr>
        <b/>
        <sz val="10"/>
        <rFont val="Arial"/>
        <family val="2"/>
      </rPr>
      <t>(BANHEIROS)</t>
    </r>
  </si>
  <si>
    <r>
      <t xml:space="preserve">REVESTIMENTO CERÂMICO PARA PAREDES INTERNAS COM PLACAS TIPO ESMALTADA DE DIMENSÕES 20X20 CM
APLICADAS A MEIA ALTURA DAS PAREDES. AF_02/2023_PE </t>
    </r>
    <r>
      <rPr>
        <b/>
        <sz val="10"/>
        <rFont val="Arial"/>
        <family val="2"/>
      </rPr>
      <t>(REVESTIMENTO MEIA ALTURA SALAS DE AULA)</t>
    </r>
  </si>
  <si>
    <t>COBERTURA PARQUE INFANTIL</t>
  </si>
  <si>
    <t>FABRICAÇÃO DE FÔRMA PARA PILARES CIRCULARES, EM CHAPA DE MADEIRA COMPENSADA RESINADA, PÉ-DIREITO
DUPLO. AF_05/2024</t>
  </si>
  <si>
    <t>FABRICAÇÃO E INSTALAÇÃO DE TESOURA INTEIRA EM AÇO, VÃO DE 11 M, PARA TELHA ONDULADA DE FIBROCIMENTO, METÁLICA, PLÁSTICA OU TERMOACÚSTICA, INCLUSO IÇAMENTO, EXCLUSIVE PINTURA. AF_10/2025</t>
  </si>
  <si>
    <t>Condutor de águas pluviais em chapa de aço galvanizado nº 22, e=0,7mm - diam. 100mm</t>
  </si>
  <si>
    <t>04378/ORSE</t>
  </si>
  <si>
    <t xml:space="preserve">pilar de Ø40 - 1,05m³ cada pilar = total = </t>
  </si>
  <si>
    <t>8 estacas de 6 metros</t>
  </si>
  <si>
    <t xml:space="preserve">8 blocos de 60x60x50 = </t>
  </si>
  <si>
    <t xml:space="preserve">10,05m² cada pilar / 8 metros de altura cada x 10 pilares = </t>
  </si>
  <si>
    <t>1,07m cada estribo Ø5 - 1 a cada 20cm - 8 metros de altura = 38 unidades = total = 40,66m Ø5 por pilar x 10 pilares = 406,60m  x 0,15 = 60,99kg</t>
  </si>
  <si>
    <t>5 ferros por pilar = cada pilar 40m x 10 = 400m x 0,61 = 244kg</t>
  </si>
  <si>
    <t>69,1 ML DE ALVENARIA * ALTURA (4,80) - JANELAS E PORTAS (24,36M²) = 307,32</t>
  </si>
  <si>
    <t>COBERTURA SALAS DE AULA + BANHEIROS</t>
  </si>
  <si>
    <t>2 SALAS DE AULA + BANHEIROS</t>
  </si>
  <si>
    <t>3.1.1.1</t>
  </si>
  <si>
    <t>3.1.1.2</t>
  </si>
  <si>
    <t>3.1.1.3</t>
  </si>
  <si>
    <t>3.1.1.4</t>
  </si>
  <si>
    <t>3.1.1.5</t>
  </si>
  <si>
    <t>3.1.1.6</t>
  </si>
  <si>
    <t>3.1.1.7</t>
  </si>
  <si>
    <t>3.1.2.1</t>
  </si>
  <si>
    <t>3.1.2.2</t>
  </si>
  <si>
    <t>3.1.2.3</t>
  </si>
  <si>
    <t>3.1.2.4</t>
  </si>
  <si>
    <t>3.1.2.5</t>
  </si>
  <si>
    <t>3.1.2.6</t>
  </si>
  <si>
    <t>3.1.2.7</t>
  </si>
  <si>
    <t>3.2.1.1</t>
  </si>
  <si>
    <t>3.2.1.2</t>
  </si>
  <si>
    <t>3.2.1.3</t>
  </si>
  <si>
    <t>3.2.1.4</t>
  </si>
  <si>
    <t>3.2.1.5</t>
  </si>
  <si>
    <t>3.2.2.1</t>
  </si>
  <si>
    <t>3.2.2.2</t>
  </si>
  <si>
    <t>3.2.2.3</t>
  </si>
  <si>
    <t>3.2.2.4</t>
  </si>
  <si>
    <t>3.2.2.5</t>
  </si>
  <si>
    <t>3.2.3.1</t>
  </si>
  <si>
    <t>3.2.4.1</t>
  </si>
  <si>
    <t>3.2.4.2</t>
  </si>
  <si>
    <t>3.2.4.3</t>
  </si>
  <si>
    <t>3.2.4.4</t>
  </si>
  <si>
    <t>3.2.4.5</t>
  </si>
  <si>
    <t>3.3</t>
  </si>
  <si>
    <t>3.3.1</t>
  </si>
  <si>
    <t>3.3.1.1</t>
  </si>
  <si>
    <t>3.3.1.2</t>
  </si>
  <si>
    <t>3.3.1.3</t>
  </si>
  <si>
    <t>3.3.1.4</t>
  </si>
  <si>
    <t>3.3.1.5</t>
  </si>
  <si>
    <t>3.3.1.6</t>
  </si>
  <si>
    <t>3.3.1.7</t>
  </si>
  <si>
    <t>3.3.1.8</t>
  </si>
  <si>
    <t>3.3.1.9</t>
  </si>
  <si>
    <t>3.3.1.10</t>
  </si>
  <si>
    <t>3.3.1.11</t>
  </si>
  <si>
    <t>3.3.1.12</t>
  </si>
  <si>
    <t>3.3.1.13</t>
  </si>
  <si>
    <t>3.3.1.14</t>
  </si>
  <si>
    <t>3.3.2</t>
  </si>
  <si>
    <t>3.3.2.1</t>
  </si>
  <si>
    <t>3.3.2.2</t>
  </si>
  <si>
    <t>3.3.2.3</t>
  </si>
  <si>
    <t>3.3.2.4</t>
  </si>
  <si>
    <t>3.3.2.5</t>
  </si>
  <si>
    <t>3.3.2.6</t>
  </si>
  <si>
    <t>3.3.2.7</t>
  </si>
  <si>
    <t>3.3.2.8</t>
  </si>
  <si>
    <t>3.3.2.9</t>
  </si>
  <si>
    <t>3.3.2.10</t>
  </si>
  <si>
    <t>3.3.3.1</t>
  </si>
  <si>
    <t>3.3.3</t>
  </si>
  <si>
    <t>3.3.3.2</t>
  </si>
  <si>
    <t>3.3.3.3</t>
  </si>
  <si>
    <t>3.3.3.4</t>
  </si>
  <si>
    <t>3.3.3.5</t>
  </si>
  <si>
    <t>3.3.3.6</t>
  </si>
  <si>
    <t>3.3.3.7</t>
  </si>
  <si>
    <t>3.3.3.8</t>
  </si>
  <si>
    <t>3.3.3.9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</si>
  <si>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</si>
  <si>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</si>
  <si>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</si>
  <si>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</si>
  <si>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</si>
  <si>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</si>
  <si>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</si>
  <si>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</si>
  <si>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3.5</t>
  </si>
  <si>
    <t>3.5.1</t>
  </si>
  <si>
    <t>3.5.1.1</t>
  </si>
  <si>
    <t>3.5.1.2</t>
  </si>
  <si>
    <t>3.5.2</t>
  </si>
  <si>
    <t>3.5.2.1</t>
  </si>
  <si>
    <t>3.5.2.2</t>
  </si>
  <si>
    <t>3.5.2.3</t>
  </si>
  <si>
    <t>3.5.2.4</t>
  </si>
  <si>
    <t>3.5.3</t>
  </si>
  <si>
    <t>3.5.3.1</t>
  </si>
  <si>
    <t>3.5.3.2</t>
  </si>
  <si>
    <t>3.5.3.3</t>
  </si>
  <si>
    <t>3.5.3.4</t>
  </si>
  <si>
    <t>3.5.3.5</t>
  </si>
  <si>
    <t>3.5.4</t>
  </si>
  <si>
    <t>3.5.4.1</t>
  </si>
  <si>
    <t>3.5.4.2</t>
  </si>
  <si>
    <t>3.5.4.3</t>
  </si>
  <si>
    <t>3.5.4.4</t>
  </si>
  <si>
    <t>3.5.5</t>
  </si>
  <si>
    <t>3.5.5.1</t>
  </si>
  <si>
    <t>3.5.6</t>
  </si>
  <si>
    <t>3.5.6.1</t>
  </si>
  <si>
    <t>3.5.6.2</t>
  </si>
  <si>
    <t>3.5.6.3</t>
  </si>
  <si>
    <t>3.5.6.4</t>
  </si>
  <si>
    <t>3.5.6.5</t>
  </si>
  <si>
    <t>3.5.6.6</t>
  </si>
  <si>
    <t>3.5.7</t>
  </si>
  <si>
    <t>3.5.7.1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</si>
  <si>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</si>
  <si>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</si>
  <si>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</si>
  <si>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</si>
  <si>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</si>
  <si>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</si>
  <si>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</si>
  <si>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</si>
  <si>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</si>
  <si>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</si>
  <si>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</si>
  <si>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</si>
  <si>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3.7</t>
  </si>
  <si>
    <t>3.7.1</t>
  </si>
  <si>
    <t>3.7.2</t>
  </si>
  <si>
    <t>3.7.3</t>
  </si>
  <si>
    <t>3.8</t>
  </si>
  <si>
    <t>3.8.1</t>
  </si>
  <si>
    <t>3.8.2</t>
  </si>
  <si>
    <t>3.8.3</t>
  </si>
  <si>
    <t>3.8.4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</si>
  <si>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</si>
  <si>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</si>
  <si>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</si>
  <si>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</si>
  <si>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</si>
  <si>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</si>
  <si>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</si>
  <si>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</si>
  <si>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3.10</t>
  </si>
  <si>
    <t>3.10.1</t>
  </si>
  <si>
    <t>3.10.1.1</t>
  </si>
  <si>
    <t>3.10.1.2</t>
  </si>
  <si>
    <t>3.10.1.3</t>
  </si>
  <si>
    <t>3.10.1.4</t>
  </si>
  <si>
    <t>3.10.1.5</t>
  </si>
  <si>
    <t>3.10.1.6</t>
  </si>
  <si>
    <t>3.10.1.7</t>
  </si>
  <si>
    <t>3.10.1.8</t>
  </si>
  <si>
    <t>3.10.1.9</t>
  </si>
  <si>
    <t>3.10.2</t>
  </si>
  <si>
    <t>3.10.2.1</t>
  </si>
  <si>
    <t>3.10.2.2</t>
  </si>
  <si>
    <t>3.10.2.3</t>
  </si>
  <si>
    <t>3.10.3</t>
  </si>
  <si>
    <t>3.10.3.1</t>
  </si>
  <si>
    <t>3.10.3.2</t>
  </si>
  <si>
    <t>3.10.3.3</t>
  </si>
  <si>
    <t>3.10.3.4</t>
  </si>
  <si>
    <t>4.1.6</t>
  </si>
  <si>
    <t>4.1.7</t>
  </si>
  <si>
    <t>4.3.2</t>
  </si>
  <si>
    <t>4.3.3</t>
  </si>
  <si>
    <t>4.3.4</t>
  </si>
  <si>
    <t>4.3.5</t>
  </si>
  <si>
    <t>4.3.6</t>
  </si>
  <si>
    <t>PINTURA</t>
  </si>
  <si>
    <r>
      <t xml:space="preserve">PINTURA COM TINTA ALQUÍDICA DE ACABAMENTO (ESMALTE SINTÉTICO ACETINADO) PULVERIZADA SOBRE
SUPERFÍCIES METÁLICAS (EXCETO PERFIL) EXECUTADO EM OBRA (POR DEMÃO). AF_01/2020_PE </t>
    </r>
    <r>
      <rPr>
        <b/>
        <sz val="10"/>
        <color theme="1"/>
        <rFont val="Arial"/>
        <family val="2"/>
      </rPr>
      <t>(PINTURA ESTRUTURA METÁLICA)</t>
    </r>
  </si>
  <si>
    <r>
      <t xml:space="preserve">EMASSAMENTO COM MASSA LÁTEX, APLICAÇÃO EM PAREDE, DUAS DEMÃOS, LIXAMENTO MANUAL. AF_04/2023 </t>
    </r>
    <r>
      <rPr>
        <b/>
        <sz val="10"/>
        <rFont val="Arial"/>
        <family val="2"/>
      </rPr>
      <t>(PILARES)</t>
    </r>
  </si>
  <si>
    <r>
      <t xml:space="preserve">FUNDO SELADOR ACRÍLICO, APLICAÇÃO MANUAL EM PAREDE, UMA DEMÃO. AF_04/2023 </t>
    </r>
    <r>
      <rPr>
        <b/>
        <sz val="10"/>
        <rFont val="Arial"/>
        <family val="2"/>
      </rPr>
      <t>(PILARES)</t>
    </r>
  </si>
  <si>
    <r>
      <t xml:space="preserve">PINTURA LÁTEX ACRÍLICA PREMIUM, APLICAÇÃO MANUAL EM PAREDES, DUAS DEMÃOS. AF_04/20 </t>
    </r>
    <r>
      <rPr>
        <b/>
        <sz val="10"/>
        <rFont val="Arial"/>
        <family val="2"/>
      </rPr>
      <t>(PILARES)</t>
    </r>
  </si>
  <si>
    <t>JARDINAGEM</t>
  </si>
  <si>
    <t>3.11</t>
  </si>
  <si>
    <t>3.11.1</t>
  </si>
  <si>
    <t>LIMPEZA MANUAL DE VEGETAÇÃO EM TERRENO COM ENXADA. AF_03/2024</t>
  </si>
  <si>
    <t>3.11.2</t>
  </si>
  <si>
    <t>ESPALHAMENTO DE TERRA VEGETAL PARA O PLANTIO. AF_07/2024</t>
  </si>
  <si>
    <t>3.11.3</t>
  </si>
  <si>
    <t>PLANTIO DE GRAMA ESMERALDA OU SÃO CARLOS OU CURITIBANA, EM PLACAS. AF_07/2024</t>
  </si>
  <si>
    <t>AMPLIAÇÃO ENTRADA ESCOLA</t>
  </si>
  <si>
    <t>5.1.1</t>
  </si>
  <si>
    <t>5.1.2</t>
  </si>
  <si>
    <t>5.2.1</t>
  </si>
  <si>
    <t>5.2.2</t>
  </si>
  <si>
    <t>5.2.3</t>
  </si>
  <si>
    <t>5.1.1.1</t>
  </si>
  <si>
    <t>5.1.1.2</t>
  </si>
  <si>
    <t>5.1.1.3</t>
  </si>
  <si>
    <t>5.1.1.4</t>
  </si>
  <si>
    <t>5.1.1.5</t>
  </si>
  <si>
    <t>5.1.1.6</t>
  </si>
  <si>
    <t>5.1.1.7</t>
  </si>
  <si>
    <t>5.1.2.1</t>
  </si>
  <si>
    <t>5.1.2.2</t>
  </si>
  <si>
    <t>5.1.2.3</t>
  </si>
  <si>
    <t>5.1.2.4</t>
  </si>
  <si>
    <t>5.1.2.5</t>
  </si>
  <si>
    <t>5.1.2.6</t>
  </si>
  <si>
    <t>5.1.2.7</t>
  </si>
  <si>
    <t>5.2.1.1</t>
  </si>
  <si>
    <t>5.2.1.2</t>
  </si>
  <si>
    <t>5.2.1.3</t>
  </si>
  <si>
    <t>5.2.1.4</t>
  </si>
  <si>
    <t>5.2.1.5</t>
  </si>
  <si>
    <t>5.2.2.1</t>
  </si>
  <si>
    <t>5.2.2.2</t>
  </si>
  <si>
    <t>5.2.2.3</t>
  </si>
  <si>
    <t>5.2.2.4</t>
  </si>
  <si>
    <t>5.2.2.5</t>
  </si>
  <si>
    <t>5.2.3.1</t>
  </si>
  <si>
    <t>4 BLOCOS DE 60X60X50 = 0,72M³</t>
  </si>
  <si>
    <t>21,10M DE VIGA 10X30 = 0,633</t>
  </si>
  <si>
    <t xml:space="preserve">63CM CADA ESTRIBO - 15CM DE DISTANCIAMENTO = 140 UNIDADES = TOTAL = 88,20M X 0,15 (CF) = </t>
  </si>
  <si>
    <t xml:space="preserve">84,40M DE FERRO Ø10 X 0,61 = </t>
  </si>
  <si>
    <t>4 PILARES DE 10X45 = 3,74 X 4 = 14,96</t>
  </si>
  <si>
    <t>20,4M DE FERRO Ø10 POR PILAR = 81,6M X 0,61 = 49,77KG</t>
  </si>
  <si>
    <t>22 UNIDADES CADA PILAR - CADA ESTRIBO COM 123CM - ESPAÇAMENTO 15CM - = TOTAL = 27,06M POR PILAR = TOTAL 4 PILARES = 108,24M X 0,15 = 16,23KG</t>
  </si>
  <si>
    <t>3.10.2.4</t>
  </si>
  <si>
    <t>3.10.2.5</t>
  </si>
  <si>
    <t>5.3.1</t>
  </si>
  <si>
    <t>5.3.1.1</t>
  </si>
  <si>
    <t>5.3.1.2</t>
  </si>
  <si>
    <t>5.3.2</t>
  </si>
  <si>
    <t>5.3.2.1</t>
  </si>
  <si>
    <t>5.3.2.2</t>
  </si>
  <si>
    <t>5.3.2.3</t>
  </si>
  <si>
    <t>5.3.2.4</t>
  </si>
  <si>
    <t>5.3.3</t>
  </si>
  <si>
    <t>5.3.3.1</t>
  </si>
  <si>
    <t>5.4</t>
  </si>
  <si>
    <t>5.4.1</t>
  </si>
  <si>
    <t>5.5</t>
  </si>
  <si>
    <t>5.5.1</t>
  </si>
  <si>
    <t>5.5.2</t>
  </si>
  <si>
    <t>5.5.3</t>
  </si>
  <si>
    <t>5.5.4</t>
  </si>
  <si>
    <t>5.6</t>
  </si>
  <si>
    <t>5.6.1</t>
  </si>
  <si>
    <t>5.6.1.1</t>
  </si>
  <si>
    <t>5.6.1.2</t>
  </si>
  <si>
    <t>5.6.1.3</t>
  </si>
  <si>
    <t>5.6.1.4</t>
  </si>
  <si>
    <t>5.6.2</t>
  </si>
  <si>
    <t>5.6.2.1</t>
  </si>
  <si>
    <t>5.6.2.2</t>
  </si>
  <si>
    <t>5.6.2.3</t>
  </si>
  <si>
    <t>5.6.2.4</t>
  </si>
  <si>
    <t>5.6.3</t>
  </si>
  <si>
    <t>FUNDO SELADOR ACRÍLICO, APLICAÇÃO MANUAL EM PAREDE, UMA DEMÃO. AF_04/2023</t>
  </si>
  <si>
    <t>PINTURA LÁTEX ACRÍLICA PREMIUM, APLICAÇÃO MANUAL EM PAREDES, DUAS DEMÃOS. AF_04/20</t>
  </si>
  <si>
    <t>5.6.3.1</t>
  </si>
  <si>
    <t>5.6.3.2</t>
  </si>
  <si>
    <t>5.6.3.3</t>
  </si>
  <si>
    <t xml:space="preserve">pilares + vigas respaldo + alvenaria (x2) = </t>
  </si>
  <si>
    <t>5.5.5</t>
  </si>
  <si>
    <t>LIMPEZA GERAL FINAL</t>
  </si>
  <si>
    <t>6.1</t>
  </si>
  <si>
    <t>2.8</t>
  </si>
  <si>
    <r>
      <t xml:space="preserve">REGULARIZAÇÃO E COMPACTAÇÃO DE SUBLEITO DE SOLO PREDOMINANTEMENTE ARGILOSO, PARA OBRAS DE
CONSTRUÇÃO DE PAVIMENTOS. AF_09/2024 </t>
    </r>
    <r>
      <rPr>
        <b/>
        <sz val="10"/>
        <color theme="1"/>
        <rFont val="Arial"/>
        <family val="2"/>
      </rPr>
      <t>(PREPARAÇÃO DO TERRENO PARA TODAS AS ETAPAS DA OBRA)</t>
    </r>
  </si>
  <si>
    <r>
      <t xml:space="preserve">REVOLVIMENTO E LIMPEZA MANUAL DE SOLO. AF_07/2024 </t>
    </r>
    <r>
      <rPr>
        <b/>
        <sz val="10"/>
        <rFont val="Arial"/>
        <family val="2"/>
      </rPr>
      <t>(PREPARAÇÃO DO TERRENO PARA TODAS AS ETAPAS DA OBRA)</t>
    </r>
  </si>
  <si>
    <r>
      <t xml:space="preserve">LIMPEZA DE SUPERFÍCIE PISO OU PAREDE COM JATO DE ALTA PRESSÃO. AF_10/2025 </t>
    </r>
    <r>
      <rPr>
        <b/>
        <sz val="10"/>
        <rFont val="Arial"/>
        <family val="2"/>
      </rPr>
      <t>(LIMPEZA GERAL DE TODA A CMEI AO FINAL DA OBRA)</t>
    </r>
  </si>
  <si>
    <t>Itaporã/MS, 22 de Maio de 2026</t>
  </si>
  <si>
    <t>OBRA: REFORMA E AMPLIAÇÃO - CMEI MILTON MENANI</t>
  </si>
  <si>
    <t>ENDEREÇO: RUA ROSALINA SALOMÃO SATURNINO, 10 - JARDIM SANTA TERRA - ITAPORÃ / MS</t>
  </si>
  <si>
    <t>DATA BASE: SINAPI 03/2026 - ORSE</t>
  </si>
  <si>
    <t>RODOLPHO ARAUJO OKU</t>
  </si>
  <si>
    <t>ENGENHEIRO CIVIL</t>
  </si>
  <si>
    <t>CREA MS18779D</t>
  </si>
  <si>
    <t>CRONOGRAMA FISICO FINACEIRO</t>
  </si>
  <si>
    <t>DESCRIÇÃO</t>
  </si>
  <si>
    <t>MÊS 1</t>
  </si>
  <si>
    <t>MÊS 2</t>
  </si>
  <si>
    <t>MÊS 3</t>
  </si>
  <si>
    <t>MÊS 4</t>
  </si>
  <si>
    <t>MÊS 5</t>
  </si>
  <si>
    <t>MÊS 6</t>
  </si>
  <si>
    <t>TOTAL SIMPLES</t>
  </si>
  <si>
    <t>TOTAL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</si>
</sst>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_ ;\-0.00\ "/>
    <numFmt numFmtId="165" formatCode="_(* #,##0.00_);_(* \(#,##0.00\);_(* &quot;-&quot;??_);_(@_)"/>
    <numFmt numFmtId="166" formatCode="#,##0.00\ ;&quot; (&quot;#,##0.00\);&quot; -&quot;#\ ;@\ "/>
    <numFmt numFmtId="167" formatCode="_-&quot;R$&quot;* #,##0.00_-;\-&quot;R$&quot;* #,##0.00_-;_-&quot;R$&quot;* &quot;-&quot;??_-;_-@_-"/>
    <numFmt numFmtId="168" formatCode="_-* #,##0.00_-;\-* #,##0.00_-;_-* \-??_-;_-@_-"/>
    <numFmt numFmtId="169" formatCode="_(* #,##0.00_);_(* \(#,##0.00\);_(* \-??_);_(@_)"/>
    <numFmt numFmtId="170" formatCode="_-&quot;R$ &quot;* #,##0.00_-;&quot;-R$ &quot;* #,##0.00_-;_-&quot;R$ &quot;* \-??_-;_-@_-"/>
    <numFmt numFmtId="171" formatCode="0.0000"/>
    <numFmt numFmtId="172" formatCode="0.00000"/>
  </numFmts>
  <fonts count="3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1"/>
    </font>
    <font>
      <sz val="11"/>
      <name val="Arial"/>
      <family val="1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rgb="FFFF0000"/>
      <name val="Arial"/>
      <family val="1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555555"/>
      <name val="Arial"/>
      <family val="2"/>
    </font>
    <font>
      <b/>
      <i/>
      <sz val="10"/>
      <name val="Arial"/>
      <family val="2"/>
    </font>
    <font>
      <sz val="10"/>
      <name val="Arial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1"/>
    </font>
    <font>
      <sz val="10"/>
      <color theme="1"/>
      <name val="Arial"/>
      <family val="2"/>
    </font>
    <font>
      <sz val="10"/>
      <color rgb="FF00000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0"/>
      </bottom>
      <diagonal/>
    </border>
    <border>
      <left/>
      <right/>
      <top style="medium">
        <color theme="1"/>
      </top>
      <bottom style="medium">
        <color theme="0"/>
      </bottom>
      <diagonal/>
    </border>
    <border>
      <left/>
      <right style="medium">
        <color theme="1"/>
      </right>
      <top style="medium">
        <color theme="1"/>
      </top>
      <bottom style="medium">
        <color theme="0"/>
      </bottom>
      <diagonal/>
    </border>
    <border>
      <left style="medium">
        <color theme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1"/>
      </right>
      <top/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medium">
        <color theme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/>
      <top style="medium">
        <color theme="1"/>
      </top>
      <bottom/>
      <diagonal/>
    </border>
    <border>
      <left style="medium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69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6" fontId="10" fillId="0" borderId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7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6" borderId="0" applyNumberFormat="0" applyBorder="0" applyAlignment="0" applyProtection="0"/>
    <xf numFmtId="0" fontId="23" fillId="15" borderId="21" applyNumberFormat="0" applyAlignment="0" applyProtection="0"/>
    <xf numFmtId="0" fontId="24" fillId="16" borderId="22" applyNumberFormat="0" applyAlignment="0" applyProtection="0"/>
    <xf numFmtId="0" fontId="25" fillId="0" borderId="23" applyNumberFormat="0" applyFill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6" fillId="7" borderId="21" applyNumberFormat="0" applyAlignment="0" applyProtection="0"/>
    <xf numFmtId="0" fontId="34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10" fillId="0" borderId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24" applyNumberFormat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ill="0" applyBorder="0" applyAlignment="0" applyProtection="0"/>
    <xf numFmtId="0" fontId="27" fillId="15" borderId="2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0" borderId="29" applyNumberFormat="0" applyFill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0" fillId="0" borderId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6" fillId="0" borderId="0" xfId="0" applyFont="1"/>
    <xf numFmtId="0" fontId="8" fillId="0" borderId="0" xfId="0" applyFont="1" applyAlignment="1"/>
    <xf numFmtId="4" fontId="0" fillId="0" borderId="0" xfId="0" applyNumberFormat="1"/>
    <xf numFmtId="0" fontId="12" fillId="0" borderId="0" xfId="0" applyFont="1"/>
    <xf numFmtId="4" fontId="6" fillId="0" borderId="0" xfId="0" applyNumberFormat="1" applyFont="1" applyBorder="1"/>
    <xf numFmtId="0" fontId="7" fillId="0" borderId="0" xfId="0" applyFont="1" applyBorder="1" applyAlignment="1">
      <alignment wrapText="1"/>
    </xf>
    <xf numFmtId="0" fontId="6" fillId="0" borderId="0" xfId="0" applyFont="1" applyBorder="1"/>
    <xf numFmtId="49" fontId="5" fillId="0" borderId="0" xfId="0" applyNumberFormat="1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43" fontId="5" fillId="0" borderId="0" xfId="1" applyFont="1" applyFill="1" applyBorder="1" applyAlignment="1"/>
    <xf numFmtId="9" fontId="14" fillId="0" borderId="0" xfId="2" applyFont="1" applyBorder="1" applyAlignment="1"/>
    <xf numFmtId="4" fontId="5" fillId="0" borderId="0" xfId="2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10" fontId="5" fillId="0" borderId="0" xfId="2" applyNumberFormat="1" applyFont="1" applyBorder="1" applyAlignment="1"/>
    <xf numFmtId="49" fontId="5" fillId="0" borderId="0" xfId="1" applyNumberFormat="1" applyFont="1" applyFill="1" applyBorder="1" applyAlignment="1"/>
    <xf numFmtId="49" fontId="14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horizontal="center"/>
    </xf>
    <xf numFmtId="10" fontId="15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43" fontId="5" fillId="0" borderId="0" xfId="1" applyFont="1" applyBorder="1" applyAlignment="1"/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4" fontId="5" fillId="0" borderId="0" xfId="0" applyNumberFormat="1" applyFont="1" applyBorder="1"/>
    <xf numFmtId="0" fontId="5" fillId="0" borderId="0" xfId="0" applyFont="1"/>
    <xf numFmtId="0" fontId="5" fillId="0" borderId="0" xfId="0" applyFont="1" applyAlignment="1"/>
    <xf numFmtId="4" fontId="1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74" applyFont="1" applyFill="1" applyBorder="1" applyAlignment="1">
      <alignment horizontal="justify" vertical="top" wrapText="1"/>
    </xf>
    <xf numFmtId="2" fontId="10" fillId="0" borderId="1" xfId="0" applyNumberFormat="1" applyFont="1" applyFill="1" applyBorder="1" applyAlignment="1">
      <alignment horizontal="right" vertical="center" wrapText="1"/>
    </xf>
    <xf numFmtId="2" fontId="10" fillId="0" borderId="2" xfId="0" applyNumberFormat="1" applyFont="1" applyFill="1" applyBorder="1" applyAlignment="1">
      <alignment horizontal="right" vertical="center" wrapText="1"/>
    </xf>
    <xf numFmtId="44" fontId="10" fillId="0" borderId="1" xfId="0" applyNumberFormat="1" applyFont="1" applyFill="1" applyBorder="1" applyAlignment="1">
      <alignment horizontal="right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74" applyFont="1" applyFill="1" applyBorder="1" applyAlignment="1">
      <alignment horizontal="justify" vertical="top" wrapText="1"/>
    </xf>
    <xf numFmtId="2" fontId="10" fillId="0" borderId="0" xfId="0" applyNumberFormat="1" applyFont="1" applyFill="1" applyBorder="1" applyAlignment="1">
      <alignment horizontal="right" vertical="center" wrapText="1"/>
    </xf>
    <xf numFmtId="44" fontId="10" fillId="0" borderId="0" xfId="0" applyNumberFormat="1" applyFont="1" applyFill="1" applyBorder="1" applyAlignment="1">
      <alignment horizontal="right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36" fillId="0" borderId="0" xfId="0" applyFont="1"/>
    <xf numFmtId="4" fontId="18" fillId="0" borderId="0" xfId="0" applyNumberFormat="1" applyFont="1"/>
    <xf numFmtId="44" fontId="15" fillId="2" borderId="3" xfId="0" applyNumberFormat="1" applyFont="1" applyFill="1" applyBorder="1"/>
    <xf numFmtId="0" fontId="18" fillId="0" borderId="0" xfId="0" applyFont="1" applyBorder="1"/>
    <xf numFmtId="44" fontId="10" fillId="0" borderId="2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/>
    <xf numFmtId="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0" fontId="15" fillId="2" borderId="3" xfId="2" applyNumberFormat="1" applyFont="1" applyFill="1" applyBorder="1" applyAlignment="1">
      <alignment horizontal="center" vertical="center"/>
    </xf>
    <xf numFmtId="10" fontId="15" fillId="0" borderId="1" xfId="2" applyNumberFormat="1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5" fillId="0" borderId="3" xfId="0" applyNumberFormat="1" applyFont="1" applyBorder="1"/>
    <xf numFmtId="2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44" fontId="5" fillId="5" borderId="5" xfId="0" applyNumberFormat="1" applyFont="1" applyFill="1" applyBorder="1" applyAlignment="1">
      <alignment vertical="center"/>
    </xf>
    <xf numFmtId="0" fontId="10" fillId="2" borderId="1" xfId="74" applyFont="1" applyFill="1" applyBorder="1" applyAlignment="1">
      <alignment horizontal="justify" vertical="top" wrapText="1"/>
    </xf>
    <xf numFmtId="0" fontId="5" fillId="5" borderId="30" xfId="0" applyFont="1" applyFill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0" fontId="5" fillId="5" borderId="31" xfId="0" applyFont="1" applyFill="1" applyBorder="1" applyAlignment="1">
      <alignment vertical="center" wrapText="1"/>
    </xf>
    <xf numFmtId="0" fontId="5" fillId="5" borderId="31" xfId="0" applyFont="1" applyFill="1" applyBorder="1" applyAlignment="1">
      <alignment vertical="center"/>
    </xf>
    <xf numFmtId="44" fontId="5" fillId="5" borderId="32" xfId="0" applyNumberFormat="1" applyFont="1" applyFill="1" applyBorder="1" applyAlignment="1">
      <alignment vertical="center"/>
    </xf>
    <xf numFmtId="0" fontId="37" fillId="21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7" fillId="21" borderId="2" xfId="0" applyFont="1" applyFill="1" applyBorder="1" applyAlignment="1">
      <alignment horizontal="left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37" fillId="21" borderId="0" xfId="0" applyFont="1" applyFill="1" applyBorder="1" applyAlignment="1">
      <alignment horizontal="left" vertical="center" wrapText="1"/>
    </xf>
    <xf numFmtId="0" fontId="37" fillId="22" borderId="0" xfId="0" applyFont="1" applyFill="1" applyBorder="1" applyAlignment="1">
      <alignment horizontal="left" vertical="center" wrapText="1"/>
    </xf>
    <xf numFmtId="0" fontId="37" fillId="22" borderId="1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5" fillId="20" borderId="4" xfId="0" applyFont="1" applyFill="1" applyBorder="1" applyAlignment="1">
      <alignment horizontal="center"/>
    </xf>
    <xf numFmtId="0" fontId="15" fillId="20" borderId="3" xfId="0" applyFont="1" applyFill="1" applyBorder="1" applyAlignment="1">
      <alignment horizontal="center"/>
    </xf>
    <xf numFmtId="0" fontId="15" fillId="20" borderId="5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0" fontId="10" fillId="0" borderId="0" xfId="0" applyNumberFormat="1" applyFont="1"/>
    <xf numFmtId="164" fontId="15" fillId="0" borderId="1" xfId="0" applyNumberFormat="1" applyFont="1" applyBorder="1" applyAlignment="1">
      <alignment horizontal="center"/>
    </xf>
    <xf numFmtId="0" fontId="37" fillId="21" borderId="2" xfId="0" applyFont="1" applyFill="1" applyBorder="1" applyAlignment="1">
      <alignment horizontal="center" vertical="center" wrapText="1"/>
    </xf>
    <xf numFmtId="0" fontId="37" fillId="21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0" fontId="35" fillId="0" borderId="1" xfId="0" applyFont="1" applyBorder="1" applyAlignment="1">
      <alignment horizontal="justify" vertical="top" wrapText="1"/>
    </xf>
    <xf numFmtId="0" fontId="35" fillId="0" borderId="1" xfId="0" applyFont="1" applyBorder="1" applyAlignment="1">
      <alignment horizontal="center" vertical="center" wrapText="1"/>
    </xf>
    <xf numFmtId="0" fontId="37" fillId="22" borderId="1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justify" vertical="top" wrapText="1"/>
    </xf>
    <xf numFmtId="0" fontId="3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2" fontId="10" fillId="0" borderId="2" xfId="0" applyNumberFormat="1" applyFont="1" applyBorder="1" applyAlignment="1">
      <alignment horizontal="center" vertical="center"/>
    </xf>
    <xf numFmtId="44" fontId="10" fillId="0" borderId="2" xfId="0" applyNumberFormat="1" applyFont="1" applyBorder="1" applyAlignment="1">
      <alignment horizontal="center" vertical="center"/>
    </xf>
    <xf numFmtId="0" fontId="5" fillId="23" borderId="33" xfId="0" applyFont="1" applyFill="1" applyBorder="1" applyAlignment="1">
      <alignment horizontal="center" vertical="center"/>
    </xf>
    <xf numFmtId="0" fontId="5" fillId="23" borderId="33" xfId="0" applyFont="1" applyFill="1" applyBorder="1" applyAlignment="1">
      <alignment wrapText="1"/>
    </xf>
    <xf numFmtId="0" fontId="5" fillId="23" borderId="34" xfId="0" applyFont="1" applyFill="1" applyBorder="1" applyAlignment="1">
      <alignment horizontal="center" vertical="center"/>
    </xf>
    <xf numFmtId="0" fontId="5" fillId="23" borderId="34" xfId="0" applyFont="1" applyFill="1" applyBorder="1" applyAlignment="1">
      <alignment wrapText="1"/>
    </xf>
    <xf numFmtId="0" fontId="10" fillId="0" borderId="33" xfId="0" applyFont="1" applyBorder="1" applyAlignment="1">
      <alignment horizontal="center" vertical="center"/>
    </xf>
    <xf numFmtId="0" fontId="10" fillId="0" borderId="33" xfId="0" applyFont="1" applyBorder="1" applyAlignment="1">
      <alignment wrapText="1"/>
    </xf>
    <xf numFmtId="44" fontId="10" fillId="0" borderId="33" xfId="0" applyNumberFormat="1" applyFont="1" applyBorder="1" applyAlignment="1">
      <alignment horizontal="center" vertical="center"/>
    </xf>
    <xf numFmtId="172" fontId="10" fillId="0" borderId="33" xfId="0" applyNumberFormat="1" applyFont="1" applyBorder="1" applyAlignment="1">
      <alignment horizontal="center" vertical="center"/>
    </xf>
    <xf numFmtId="0" fontId="10" fillId="0" borderId="33" xfId="0" applyFont="1" applyBorder="1"/>
    <xf numFmtId="171" fontId="10" fillId="0" borderId="33" xfId="0" applyNumberFormat="1" applyFont="1" applyBorder="1" applyAlignment="1">
      <alignment horizontal="center" vertical="center"/>
    </xf>
    <xf numFmtId="0" fontId="10" fillId="0" borderId="33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7" fillId="21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4" fontId="10" fillId="0" borderId="1" xfId="0" applyNumberFormat="1" applyFont="1" applyFill="1" applyBorder="1" applyAlignment="1">
      <alignment horizontal="center" vertical="center" wrapText="1"/>
    </xf>
    <xf numFmtId="44" fontId="10" fillId="0" borderId="2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wrapText="1"/>
    </xf>
    <xf numFmtId="2" fontId="10" fillId="0" borderId="0" xfId="0" applyNumberFormat="1" applyFont="1" applyBorder="1" applyAlignment="1">
      <alignment horizontal="center" vertical="center"/>
    </xf>
    <xf numFmtId="44" fontId="10" fillId="0" borderId="0" xfId="0" applyNumberFormat="1" applyFont="1" applyBorder="1" applyAlignment="1">
      <alignment horizontal="center" vertical="center"/>
    </xf>
    <xf numFmtId="0" fontId="10" fillId="0" borderId="1" xfId="74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44" fontId="10" fillId="0" borderId="0" xfId="0" applyNumberFormat="1" applyFont="1" applyFill="1" applyBorder="1" applyAlignment="1">
      <alignment horizontal="center" vertical="center" wrapText="1"/>
    </xf>
    <xf numFmtId="0" fontId="10" fillId="0" borderId="0" xfId="74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horizontal="left" vertical="center"/>
    </xf>
    <xf numFmtId="49" fontId="15" fillId="0" borderId="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8" fillId="0" borderId="1" xfId="0" applyFont="1" applyBorder="1" applyAlignment="1">
      <alignment horizontal="justify" vertical="top" wrapText="1"/>
    </xf>
    <xf numFmtId="0" fontId="38" fillId="0" borderId="0" xfId="0" applyFont="1" applyBorder="1" applyAlignment="1">
      <alignment horizontal="justify" vertical="top" wrapText="1"/>
    </xf>
    <xf numFmtId="0" fontId="35" fillId="0" borderId="0" xfId="0" applyFont="1" applyBorder="1" applyAlignment="1">
      <alignment horizontal="center" vertical="top" wrapText="1"/>
    </xf>
    <xf numFmtId="10" fontId="5" fillId="0" borderId="41" xfId="0" applyNumberFormat="1" applyFont="1" applyBorder="1"/>
    <xf numFmtId="44" fontId="5" fillId="0" borderId="39" xfId="0" applyNumberFormat="1" applyFont="1" applyBorder="1" applyAlignment="1">
      <alignment horizontal="center" vertical="center"/>
    </xf>
    <xf numFmtId="10" fontId="10" fillId="25" borderId="33" xfId="0" applyNumberFormat="1" applyFont="1" applyFill="1" applyBorder="1"/>
    <xf numFmtId="44" fontId="10" fillId="23" borderId="33" xfId="0" applyNumberFormat="1" applyFont="1" applyFill="1" applyBorder="1"/>
    <xf numFmtId="10" fontId="0" fillId="0" borderId="0" xfId="0" applyNumberFormat="1"/>
    <xf numFmtId="44" fontId="0" fillId="0" borderId="0" xfId="0" applyNumberFormat="1"/>
    <xf numFmtId="44" fontId="5" fillId="23" borderId="33" xfId="0" applyNumberFormat="1" applyFont="1" applyFill="1" applyBorder="1"/>
    <xf numFmtId="0" fontId="5" fillId="2" borderId="3" xfId="0" applyFont="1" applyFill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  <xf numFmtId="10" fontId="10" fillId="25" borderId="47" xfId="0" applyNumberFormat="1" applyFont="1" applyFill="1" applyBorder="1"/>
    <xf numFmtId="10" fontId="10" fillId="25" borderId="48" xfId="0" applyNumberFormat="1" applyFont="1" applyFill="1" applyBorder="1"/>
    <xf numFmtId="10" fontId="10" fillId="25" borderId="49" xfId="0" applyNumberFormat="1" applyFont="1" applyFill="1" applyBorder="1"/>
    <xf numFmtId="44" fontId="5" fillId="23" borderId="50" xfId="0" applyNumberFormat="1" applyFont="1" applyFill="1" applyBorder="1"/>
    <xf numFmtId="44" fontId="5" fillId="23" borderId="51" xfId="0" applyNumberFormat="1" applyFont="1" applyFill="1" applyBorder="1"/>
    <xf numFmtId="10" fontId="10" fillId="25" borderId="50" xfId="0" applyNumberFormat="1" applyFont="1" applyFill="1" applyBorder="1"/>
    <xf numFmtId="10" fontId="10" fillId="25" borderId="51" xfId="0" applyNumberFormat="1" applyFont="1" applyFill="1" applyBorder="1"/>
    <xf numFmtId="44" fontId="5" fillId="23" borderId="52" xfId="0" applyNumberFormat="1" applyFont="1" applyFill="1" applyBorder="1"/>
    <xf numFmtId="44" fontId="5" fillId="23" borderId="53" xfId="0" applyNumberFormat="1" applyFont="1" applyFill="1" applyBorder="1"/>
    <xf numFmtId="44" fontId="5" fillId="23" borderId="54" xfId="0" applyNumberFormat="1" applyFont="1" applyFill="1" applyBorder="1"/>
    <xf numFmtId="0" fontId="9" fillId="0" borderId="0" xfId="0" applyFont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46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/>
    </xf>
    <xf numFmtId="49" fontId="13" fillId="4" borderId="16" xfId="0" applyNumberFormat="1" applyFont="1" applyFill="1" applyBorder="1" applyAlignment="1">
      <alignment horizontal="center" vertical="center"/>
    </xf>
    <xf numFmtId="49" fontId="13" fillId="4" borderId="13" xfId="0" applyNumberFormat="1" applyFont="1" applyFill="1" applyBorder="1" applyAlignment="1">
      <alignment horizontal="center" vertical="center" wrapText="1"/>
    </xf>
    <xf numFmtId="49" fontId="13" fillId="4" borderId="17" xfId="0" applyNumberFormat="1" applyFont="1" applyFill="1" applyBorder="1" applyAlignment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 wrapText="1"/>
    </xf>
    <xf numFmtId="49" fontId="13" fillId="4" borderId="18" xfId="0" applyNumberFormat="1" applyFont="1" applyFill="1" applyBorder="1" applyAlignment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/>
    </xf>
    <xf numFmtId="49" fontId="13" fillId="4" borderId="18" xfId="0" applyNumberFormat="1" applyFont="1" applyFill="1" applyBorder="1" applyAlignment="1">
      <alignment horizontal="center" vertical="center"/>
    </xf>
    <xf numFmtId="165" fontId="13" fillId="4" borderId="14" xfId="4" applyFont="1" applyFill="1" applyBorder="1" applyAlignment="1">
      <alignment horizontal="center" vertical="center"/>
    </xf>
    <xf numFmtId="165" fontId="13" fillId="4" borderId="18" xfId="4" applyFont="1" applyFill="1" applyBorder="1" applyAlignment="1">
      <alignment horizontal="center" vertical="center"/>
    </xf>
    <xf numFmtId="4" fontId="13" fillId="4" borderId="13" xfId="0" applyNumberFormat="1" applyFont="1" applyFill="1" applyBorder="1" applyAlignment="1">
      <alignment horizontal="center" vertical="center" wrapText="1"/>
    </xf>
    <xf numFmtId="4" fontId="13" fillId="4" borderId="19" xfId="0" applyNumberFormat="1" applyFont="1" applyFill="1" applyBorder="1" applyAlignment="1">
      <alignment horizontal="center" vertical="center" wrapText="1"/>
    </xf>
    <xf numFmtId="4" fontId="13" fillId="4" borderId="14" xfId="0" applyNumberFormat="1" applyFont="1" applyFill="1" applyBorder="1" applyAlignment="1">
      <alignment horizontal="center" vertical="center" wrapText="1"/>
    </xf>
    <xf numFmtId="4" fontId="13" fillId="4" borderId="18" xfId="0" applyNumberFormat="1" applyFont="1" applyFill="1" applyBorder="1" applyAlignment="1">
      <alignment horizontal="center" vertical="center" wrapText="1"/>
    </xf>
    <xf numFmtId="4" fontId="13" fillId="4" borderId="15" xfId="0" applyNumberFormat="1" applyFont="1" applyFill="1" applyBorder="1" applyAlignment="1">
      <alignment horizontal="center" vertical="center" wrapText="1"/>
    </xf>
    <xf numFmtId="4" fontId="13" fillId="4" borderId="20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8" fillId="0" borderId="0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60" xfId="0" applyFont="1" applyBorder="1" applyAlignment="1">
      <alignment horizontal="center"/>
    </xf>
    <xf numFmtId="0" fontId="15" fillId="2" borderId="61" xfId="0" applyFont="1" applyFill="1" applyBorder="1" applyAlignment="1">
      <alignment horizontal="right" vertical="center"/>
    </xf>
    <xf numFmtId="0" fontId="15" fillId="2" borderId="35" xfId="0" applyFont="1" applyFill="1" applyBorder="1" applyAlignment="1">
      <alignment horizontal="right" vertical="center"/>
    </xf>
    <xf numFmtId="0" fontId="15" fillId="2" borderId="62" xfId="0" applyFont="1" applyFill="1" applyBorder="1" applyAlignment="1">
      <alignment horizontal="right" vertical="center"/>
    </xf>
    <xf numFmtId="0" fontId="15" fillId="2" borderId="42" xfId="0" applyFont="1" applyFill="1" applyBorder="1" applyAlignment="1">
      <alignment horizontal="right" vertical="center"/>
    </xf>
    <xf numFmtId="0" fontId="15" fillId="2" borderId="63" xfId="0" applyFont="1" applyFill="1" applyBorder="1" applyAlignment="1">
      <alignment horizontal="right" vertical="center"/>
    </xf>
    <xf numFmtId="0" fontId="15" fillId="2" borderId="64" xfId="0" applyFont="1" applyFill="1" applyBorder="1" applyAlignment="1">
      <alignment horizontal="right" vertical="center"/>
    </xf>
    <xf numFmtId="0" fontId="5" fillId="0" borderId="59" xfId="0" applyFont="1" applyBorder="1" applyAlignment="1">
      <alignment horizontal="right" vertical="center"/>
    </xf>
    <xf numFmtId="0" fontId="5" fillId="0" borderId="40" xfId="0" applyFont="1" applyBorder="1" applyAlignment="1">
      <alignment horizontal="right" vertical="center"/>
    </xf>
    <xf numFmtId="0" fontId="5" fillId="0" borderId="50" xfId="0" applyFont="1" applyBorder="1" applyAlignment="1">
      <alignment horizontal="center" vertical="center"/>
    </xf>
    <xf numFmtId="0" fontId="10" fillId="0" borderId="33" xfId="0" applyFont="1" applyBorder="1" applyAlignment="1">
      <alignment horizontal="left" vertical="center"/>
    </xf>
    <xf numFmtId="10" fontId="10" fillId="0" borderId="37" xfId="0" applyNumberFormat="1" applyFont="1" applyBorder="1" applyAlignment="1">
      <alignment horizontal="center" vertical="center"/>
    </xf>
    <xf numFmtId="10" fontId="10" fillId="0" borderId="38" xfId="0" applyNumberFormat="1" applyFont="1" applyBorder="1" applyAlignment="1">
      <alignment horizontal="center" vertical="center"/>
    </xf>
    <xf numFmtId="44" fontId="10" fillId="0" borderId="33" xfId="0" applyNumberFormat="1" applyFont="1" applyBorder="1" applyAlignment="1">
      <alignment horizontal="center" vertical="center"/>
    </xf>
    <xf numFmtId="10" fontId="10" fillId="0" borderId="34" xfId="0" applyNumberFormat="1" applyFont="1" applyBorder="1" applyAlignment="1">
      <alignment horizontal="center" vertical="center"/>
    </xf>
    <xf numFmtId="10" fontId="10" fillId="0" borderId="33" xfId="0" applyNumberFormat="1" applyFont="1" applyBorder="1" applyAlignment="1">
      <alignment horizontal="center" vertical="center"/>
    </xf>
    <xf numFmtId="0" fontId="13" fillId="24" borderId="36" xfId="0" applyFont="1" applyFill="1" applyBorder="1" applyAlignment="1">
      <alignment horizontal="center" vertical="center"/>
    </xf>
    <xf numFmtId="0" fontId="13" fillId="24" borderId="18" xfId="0" applyFont="1" applyFill="1" applyBorder="1" applyAlignment="1">
      <alignment horizontal="center" vertical="center"/>
    </xf>
    <xf numFmtId="0" fontId="13" fillId="24" borderId="56" xfId="0" applyFont="1" applyFill="1" applyBorder="1" applyAlignment="1">
      <alignment horizontal="center" vertical="center"/>
    </xf>
    <xf numFmtId="0" fontId="13" fillId="24" borderId="58" xfId="0" applyFont="1" applyFill="1" applyBorder="1" applyAlignment="1">
      <alignment horizontal="center" vertical="center"/>
    </xf>
    <xf numFmtId="0" fontId="13" fillId="24" borderId="30" xfId="0" applyFont="1" applyFill="1" applyBorder="1" applyAlignment="1">
      <alignment horizontal="center"/>
    </xf>
    <xf numFmtId="0" fontId="13" fillId="24" borderId="31" xfId="0" applyFont="1" applyFill="1" applyBorder="1" applyAlignment="1">
      <alignment horizontal="center"/>
    </xf>
    <xf numFmtId="0" fontId="13" fillId="24" borderId="32" xfId="0" applyFont="1" applyFill="1" applyBorder="1" applyAlignment="1">
      <alignment horizontal="center"/>
    </xf>
    <xf numFmtId="0" fontId="13" fillId="24" borderId="55" xfId="0" applyFont="1" applyFill="1" applyBorder="1" applyAlignment="1">
      <alignment horizontal="center" vertical="center"/>
    </xf>
    <xf numFmtId="0" fontId="13" fillId="24" borderId="5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44" fontId="5" fillId="23" borderId="43" xfId="0" applyNumberFormat="1" applyFont="1" applyFill="1" applyBorder="1" applyAlignment="1">
      <alignment horizontal="center" vertical="center"/>
    </xf>
    <xf numFmtId="44" fontId="5" fillId="23" borderId="44" xfId="0" applyNumberFormat="1" applyFont="1" applyFill="1" applyBorder="1" applyAlignment="1">
      <alignment horizontal="center" vertical="center"/>
    </xf>
    <xf numFmtId="44" fontId="5" fillId="23" borderId="45" xfId="0" applyNumberFormat="1" applyFont="1" applyFill="1" applyBorder="1" applyAlignment="1">
      <alignment horizontal="center" vertical="center"/>
    </xf>
    <xf numFmtId="44" fontId="5" fillId="23" borderId="33" xfId="0" applyNumberFormat="1" applyFont="1" applyFill="1" applyBorder="1" applyAlignment="1">
      <alignment horizontal="center" vertical="center"/>
    </xf>
  </cellXfs>
  <cellStyles count="269">
    <cellStyle name="20% - Ênfase1 2" xfId="10" xr:uid="{72EFC7C1-7825-4B79-AB4E-18AB2FB20938}"/>
    <cellStyle name="20% - Ênfase2 2" xfId="11" xr:uid="{3585F611-54E8-45D5-B94F-D5377D6A2516}"/>
    <cellStyle name="20% - Ênfase3 2" xfId="12" xr:uid="{90A07B95-F9E2-4898-B991-06670805C736}"/>
    <cellStyle name="20% - Ênfase4 2" xfId="13" xr:uid="{C8FE8EC1-32B8-4F73-B546-160CCFF26E8A}"/>
    <cellStyle name="20% - Ênfase5 2" xfId="14" xr:uid="{A5E8C9B4-6322-422B-989E-AA9831CBE21F}"/>
    <cellStyle name="20% - Ênfase6 2" xfId="15" xr:uid="{84ED6987-7D93-48AA-BC10-930F0D583C95}"/>
    <cellStyle name="40% - Ênfase1 2" xfId="16" xr:uid="{5F42DE01-F5D5-47CB-89E0-58B8847C83B0}"/>
    <cellStyle name="40% - Ênfase2 2" xfId="17" xr:uid="{9DA3662D-979F-4D28-870B-2879A47516C2}"/>
    <cellStyle name="40% - Ênfase3 2" xfId="18" xr:uid="{6DDF57A8-525A-4AD0-A24A-72165BA72536}"/>
    <cellStyle name="40% - Ênfase4 2" xfId="19" xr:uid="{431A1ED2-135B-4415-AE99-0FB3A6D5D453}"/>
    <cellStyle name="40% - Ênfase5 2" xfId="20" xr:uid="{2FD9ABE3-8D91-4444-B0FB-D3F09F2379BA}"/>
    <cellStyle name="40% - Ênfase6 2" xfId="21" xr:uid="{7303AEBE-2A5C-4387-B67E-F77474D32C6E}"/>
    <cellStyle name="60% - Ênfase1 2" xfId="22" xr:uid="{896B928F-140E-4238-9070-620279C79220}"/>
    <cellStyle name="60% - Ênfase2 2" xfId="23" xr:uid="{4C9CA0ED-3B03-430B-89C6-9D22CF864F85}"/>
    <cellStyle name="60% - Ênfase3 2" xfId="24" xr:uid="{4586BE67-E1EB-4E44-88DE-32DA3209581A}"/>
    <cellStyle name="60% - Ênfase4 2" xfId="25" xr:uid="{E2C4A951-F9A6-4FE6-B9AE-43990EDD0AD3}"/>
    <cellStyle name="60% - Ênfase5 2" xfId="26" xr:uid="{1A1C5E12-3B8D-451E-BB16-0F74F53B9D62}"/>
    <cellStyle name="60% - Ênfase6 2" xfId="27" xr:uid="{D84947B2-3B05-4E96-8E31-B5CAC3922974}"/>
    <cellStyle name="Bom 2" xfId="28" xr:uid="{9DE356D2-E98B-483E-96AA-D9E052A6BEC6}"/>
    <cellStyle name="Cálculo 2" xfId="29" xr:uid="{A46C64C3-FCCE-4CEF-BCBE-7B725C5AC773}"/>
    <cellStyle name="Célula de Verificação 2" xfId="30" xr:uid="{783A39A5-21EB-4E99-AA42-59CBF39E879B}"/>
    <cellStyle name="Célula Vinculada 2" xfId="31" xr:uid="{3E6D536E-9462-45CA-A5C8-A6CAF3F991FD}"/>
    <cellStyle name="Ênfase1 2" xfId="32" xr:uid="{4B58E471-8291-4D22-85FA-BFEFD95F1D07}"/>
    <cellStyle name="Ênfase2 2" xfId="33" xr:uid="{8220F219-7FE1-406F-A44D-04B691FC3529}"/>
    <cellStyle name="Ênfase3 2" xfId="34" xr:uid="{65FDC56D-555D-4E94-9681-A4A734434DE6}"/>
    <cellStyle name="Ênfase4 2" xfId="35" xr:uid="{66082376-2C15-4A69-8D3D-354F45F3EF1B}"/>
    <cellStyle name="Ênfase5 2" xfId="36" xr:uid="{8329CA61-B2B5-4E6A-B621-522B5702EA8D}"/>
    <cellStyle name="Ênfase6 2" xfId="37" xr:uid="{56F88853-602C-4794-8357-4F2AFBF950CC}"/>
    <cellStyle name="Entrada 2" xfId="38" xr:uid="{11281153-7CB4-46CE-B91C-EC5CB8BB749D}"/>
    <cellStyle name="Hiperlink 2" xfId="39" xr:uid="{D8BCCE68-BF4C-4172-8DD9-7B8E024E44C5}"/>
    <cellStyle name="Moeda 2" xfId="41" xr:uid="{16635A78-0D92-4D68-8B58-CF112C84C56B}"/>
    <cellStyle name="Moeda 2 2" xfId="42" xr:uid="{568B8589-9C9B-414B-917C-527DBF35C6E6}"/>
    <cellStyle name="Moeda 2 3" xfId="43" xr:uid="{1A3069A1-32CE-49D6-8F7F-7FC3BFC6B642}"/>
    <cellStyle name="Moeda 2 3 2" xfId="205" xr:uid="{1FFBCBF8-FB07-4F81-8914-CF403213EF48}"/>
    <cellStyle name="Moeda 3" xfId="44" xr:uid="{015C947A-AB9C-4A66-8F22-47E39092398D}"/>
    <cellStyle name="Moeda 4" xfId="45" xr:uid="{174605AE-472A-4F9F-915D-7259B5987E90}"/>
    <cellStyle name="Moeda 4 2" xfId="206" xr:uid="{E093F873-B5E9-410A-B192-47F6D799E9AE}"/>
    <cellStyle name="Moeda 5" xfId="40" xr:uid="{6B522740-EDF2-469A-8235-E92739142572}"/>
    <cellStyle name="Moeda 6" xfId="204" xr:uid="{C51132DF-01BD-4945-AA83-E402AF3524F4}"/>
    <cellStyle name="Normal" xfId="0" builtinId="0"/>
    <cellStyle name="Normal 10" xfId="46" xr:uid="{62F985E5-7665-437D-BD65-603218EFF937}"/>
    <cellStyle name="Normal 11" xfId="47" xr:uid="{22AE63C6-8D7F-4D30-9432-5E7AE67C1A0A}"/>
    <cellStyle name="Normal 12" xfId="48" xr:uid="{944CE45A-D52D-421E-9C52-9B15CACA9889}"/>
    <cellStyle name="Normal 13" xfId="49" xr:uid="{A57E9C6A-E5E6-4952-88DD-52A61A9DD7D2}"/>
    <cellStyle name="Normal 14" xfId="50" xr:uid="{9E96E403-8973-4873-AD07-89A4A16C4921}"/>
    <cellStyle name="Normal 15" xfId="51" xr:uid="{80811E6D-5ADF-4E54-B4C2-8B00C220097A}"/>
    <cellStyle name="Normal 16" xfId="52" xr:uid="{DA962EDF-6071-4BEE-9FEA-19CA2D699A6A}"/>
    <cellStyle name="Normal 17" xfId="53" xr:uid="{BF8E2146-AE53-4A12-ADAA-81F56FBAAC79}"/>
    <cellStyle name="Normal 18" xfId="54" xr:uid="{4E461FC6-3FEC-475A-A9CC-8BF1D5F12D7C}"/>
    <cellStyle name="Normal 19" xfId="55" xr:uid="{EEAF2D6C-BE5C-492E-8091-158E07FF384D}"/>
    <cellStyle name="Normal 2" xfId="56" xr:uid="{A8B6143F-4AE5-4978-B6A4-9D141E0F8C32}"/>
    <cellStyle name="Normal 2 10" xfId="5" xr:uid="{00000000-0005-0000-0000-000001000000}"/>
    <cellStyle name="Normal 2 2" xfId="57" xr:uid="{16FFF26B-D57E-4428-BB61-C164D33B8313}"/>
    <cellStyle name="Normal 2 2 2" xfId="58" xr:uid="{642C1792-E331-4B1E-B3BF-DC5739BF433B}"/>
    <cellStyle name="Normal 2 2 2 2" xfId="207" xr:uid="{131EF96E-1562-4B1E-B8F3-1BBEFC9C1D6E}"/>
    <cellStyle name="Normal 2 24" xfId="59" xr:uid="{5BFB84E0-9EFB-4D2E-B0C7-5E08CA5463BA}"/>
    <cellStyle name="Normal 2 27" xfId="60" xr:uid="{875B2A6B-FAA3-4521-96BA-E496161A3FA8}"/>
    <cellStyle name="Normal 2 29" xfId="61" xr:uid="{ED64A483-9D72-492A-8BCB-219EB966616A}"/>
    <cellStyle name="Normal 2 3" xfId="62" xr:uid="{3EE1D56B-907B-4B02-B193-D49D4392090D}"/>
    <cellStyle name="Normal 2 3 2" xfId="208" xr:uid="{349C2CCF-CF41-4E98-987B-A010340F6F75}"/>
    <cellStyle name="Normal 2 31" xfId="63" xr:uid="{838B55B6-1069-4DBE-87B6-40D355377DD0}"/>
    <cellStyle name="Normal 20" xfId="64" xr:uid="{B71EE48D-C4F6-4A12-915D-7CF28094EDBD}"/>
    <cellStyle name="Normal 21" xfId="65" xr:uid="{380161B5-00A4-42A1-8473-E065EF3CCEE9}"/>
    <cellStyle name="Normal 22" xfId="66" xr:uid="{2B1BE2B9-685D-4909-9081-6BAA4CA70053}"/>
    <cellStyle name="Normal 23" xfId="67" xr:uid="{710C7086-B23D-4A9D-A8D1-DB40DE9AE101}"/>
    <cellStyle name="Normal 24" xfId="68" xr:uid="{ACFEAFF8-AA1E-4DD6-90AC-48367BC77ACE}"/>
    <cellStyle name="Normal 25" xfId="69" xr:uid="{3910D7CC-966F-4EE2-92DC-794295FC9C4D}"/>
    <cellStyle name="Normal 26" xfId="70" xr:uid="{CF00BEA3-B855-4E37-B817-FBA94D9979FE}"/>
    <cellStyle name="Normal 27" xfId="71" xr:uid="{4A212C1B-7F6D-47B9-B7C2-930318D31BAC}"/>
    <cellStyle name="Normal 28" xfId="72" xr:uid="{8EC0642A-AA10-4660-9F5C-3EFC959975F9}"/>
    <cellStyle name="Normal 29" xfId="73" xr:uid="{1F79967E-E4BF-43DE-A85A-353A698B98E2}"/>
    <cellStyle name="Normal 3" xfId="74" xr:uid="{323D7F06-026A-4551-B09A-4F26BA12AE30}"/>
    <cellStyle name="Normal 3 2" xfId="75" xr:uid="{260DD302-485A-4A81-9D68-DCAAB7F9A4B4}"/>
    <cellStyle name="Normal 30" xfId="76" xr:uid="{2C3FE5BD-3AF2-43E9-88A2-BB5348112B4B}"/>
    <cellStyle name="Normal 31" xfId="77" xr:uid="{812A51E4-3A49-4B05-8AC3-D12E0AE69696}"/>
    <cellStyle name="Normal 32" xfId="78" xr:uid="{4B878AB0-54CC-4698-9CEA-D24E5F73019E}"/>
    <cellStyle name="Normal 33" xfId="79" xr:uid="{28917DE2-7093-4849-B1A6-47A02B89E1DA}"/>
    <cellStyle name="Normal 34" xfId="80" xr:uid="{D5E5DE58-E596-42FC-AF24-A58B3BD87568}"/>
    <cellStyle name="Normal 35" xfId="81" xr:uid="{271F668A-66EF-4CEA-A7C4-E9E4BD1A1DA9}"/>
    <cellStyle name="Normal 35 2" xfId="82" xr:uid="{5E17BAD8-4B9C-4A7B-99A1-ED82DEB9326F}"/>
    <cellStyle name="Normal 36" xfId="83" xr:uid="{BB6429E0-CD7A-4207-9784-98D6C474CA60}"/>
    <cellStyle name="Normal 36 2" xfId="84" xr:uid="{D71F6A6B-AAE9-4421-8E72-FB7A01D0927E}"/>
    <cellStyle name="Normal 37" xfId="85" xr:uid="{7B214859-D1E0-49A1-B0EA-DA20E0EDAC65}"/>
    <cellStyle name="Normal 37 2" xfId="86" xr:uid="{4D4BA6DD-300B-453B-8FE0-A5C5615B8133}"/>
    <cellStyle name="Normal 38" xfId="87" xr:uid="{D0653AC5-BC07-4B3B-B845-74041DFCAE25}"/>
    <cellStyle name="Normal 39" xfId="9" xr:uid="{84778605-CA18-4510-BC97-90120A547750}"/>
    <cellStyle name="Normal 4" xfId="88" xr:uid="{A2A4EE3F-2114-4B9A-B85A-25E6EDACF8C2}"/>
    <cellStyle name="Normal 4 2" xfId="89" xr:uid="{A7E232CB-AE72-47A3-B88B-EA962A5D858E}"/>
    <cellStyle name="Normal 40" xfId="203" xr:uid="{82B295ED-38CF-4240-A287-580CFEDE7D11}"/>
    <cellStyle name="Normal 5" xfId="90" xr:uid="{1255DE72-97A9-40FE-8A63-2F3E499F6EB8}"/>
    <cellStyle name="Normal 5 2" xfId="91" xr:uid="{F731C38C-5EEE-4456-B65A-AC8FA02C0404}"/>
    <cellStyle name="Normal 6" xfId="92" xr:uid="{70B9E3E3-532E-44AB-A071-1978637525D5}"/>
    <cellStyle name="Normal 7" xfId="93" xr:uid="{49E835E5-52AB-4294-A70B-693DD82222C3}"/>
    <cellStyle name="Normal 7 2" xfId="94" xr:uid="{4595CADE-2A43-49CC-8AB5-5B890FE81975}"/>
    <cellStyle name="Normal 8" xfId="95" xr:uid="{0F8ADC32-5E78-4A03-B95C-8188F977463E}"/>
    <cellStyle name="Normal 9" xfId="96" xr:uid="{5A21C5B5-654E-4BB4-A69D-F2D728941986}"/>
    <cellStyle name="Nota 2" xfId="97" xr:uid="{1E6DF1CE-DD27-4A8E-9677-EB06F2D2CD9D}"/>
    <cellStyle name="Porcentagem" xfId="2" builtinId="5"/>
    <cellStyle name="Porcentagem 2" xfId="3" xr:uid="{00000000-0005-0000-0000-000004000000}"/>
    <cellStyle name="Porcentagem 2 2" xfId="99" xr:uid="{03418E6B-8265-41F2-8393-524E81F6D925}"/>
    <cellStyle name="Porcentagem 2 3" xfId="100" xr:uid="{DE85C3D4-4006-419D-BFE3-03AF98BD40B7}"/>
    <cellStyle name="Porcentagem 3" xfId="101" xr:uid="{9C4D40B9-5119-4A8C-98FE-75C09F5876FA}"/>
    <cellStyle name="Porcentagem 3 2 2" xfId="7" xr:uid="{00000000-0005-0000-0000-000005000000}"/>
    <cellStyle name="Porcentagem 4" xfId="102" xr:uid="{C0FE6C6C-B9A7-4319-B814-6219AAA7BA10}"/>
    <cellStyle name="Porcentagem 4 2" xfId="103" xr:uid="{081E3692-43B9-4B05-8EEB-C2170407AAE2}"/>
    <cellStyle name="Porcentagem 5" xfId="104" xr:uid="{11D82959-B092-4CAD-9CB8-A4A7CEEDCBCB}"/>
    <cellStyle name="Porcentagem 6" xfId="105" xr:uid="{41AF232E-F16E-4DBE-9CF2-6C6A86E2C7B7}"/>
    <cellStyle name="Porcentagem 7" xfId="98" xr:uid="{82C9CFB9-AEFB-4923-86CD-8D9E51D8241D}"/>
    <cellStyle name="Saída 2" xfId="106" xr:uid="{0231F2C5-82B5-4431-8019-7D7913D82FDA}"/>
    <cellStyle name="Separador de milhares 11" xfId="107" xr:uid="{19572722-835B-4467-8BBF-25871A785E57}"/>
    <cellStyle name="Separador de milhares 11 2" xfId="108" xr:uid="{372D4B15-B1D5-4040-B346-F39BFA63A325}"/>
    <cellStyle name="Separador de milhares 11 2 2" xfId="109" xr:uid="{1D4007D5-95E3-4F9E-8123-EABA198E0619}"/>
    <cellStyle name="Separador de milhares 11 2 2 2" xfId="210" xr:uid="{B54BF97C-7551-411E-96DE-46A91811990C}"/>
    <cellStyle name="Separador de milhares 11 2 3" xfId="209" xr:uid="{41385BB4-E72E-42B4-B1FF-A9DF2CF70BA2}"/>
    <cellStyle name="Separador de milhares 13" xfId="110" xr:uid="{5ACE47E7-3257-411A-B1CB-3646BA251D9E}"/>
    <cellStyle name="Separador de milhares 13 2" xfId="111" xr:uid="{515435AF-BA4A-40DD-BD26-C34C0110616D}"/>
    <cellStyle name="Separador de milhares 13 2 2" xfId="112" xr:uid="{52516890-5BD4-4319-9008-D583DB4C91E8}"/>
    <cellStyle name="Separador de milhares 13 2 2 2" xfId="212" xr:uid="{24189DA5-7159-4824-9ABE-1342DC27152B}"/>
    <cellStyle name="Separador de milhares 13 2 3" xfId="211" xr:uid="{905E0102-6D7E-47A7-AC55-8BB637B6D047}"/>
    <cellStyle name="Separador de milhares 15" xfId="113" xr:uid="{2875DA11-ECD4-4940-90DA-B590412A1718}"/>
    <cellStyle name="Separador de milhares 15 2" xfId="114" xr:uid="{99CD1978-A4BF-4357-B72A-11299F669F00}"/>
    <cellStyle name="Separador de milhares 15 2 2" xfId="115" xr:uid="{71C745C7-6842-4FC6-A886-2FCE632F9BAF}"/>
    <cellStyle name="Separador de milhares 15 2 2 2" xfId="214" xr:uid="{ACD64FEE-0A1C-47F2-867D-56FBE5A06A7D}"/>
    <cellStyle name="Separador de milhares 15 2 3" xfId="213" xr:uid="{7319E32D-035A-4988-A4F4-A3EC683920A4}"/>
    <cellStyle name="Separador de milhares 17" xfId="116" xr:uid="{BBF4954A-B725-4A46-84AF-EF35BAEFD801}"/>
    <cellStyle name="Separador de milhares 17 2" xfId="117" xr:uid="{40958B87-B06F-4A7F-9AD2-5039787BBA4F}"/>
    <cellStyle name="Separador de milhares 17 2 2" xfId="118" xr:uid="{D7AE5C7B-5F51-4036-9823-6EE7E8A5065F}"/>
    <cellStyle name="Separador de milhares 17 2 2 2" xfId="216" xr:uid="{8BACE18D-A624-449C-A0A3-D2DBCEF8FFDB}"/>
    <cellStyle name="Separador de milhares 17 2 3" xfId="215" xr:uid="{2DB3DF0A-05B2-4115-8952-D3B679448C72}"/>
    <cellStyle name="Separador de milhares 19" xfId="119" xr:uid="{E92EBC63-1895-4675-85B4-88F9BC84C59B}"/>
    <cellStyle name="Separador de milhares 19 2" xfId="120" xr:uid="{917A0AFC-EB39-43AF-A40A-BEF3D8F40434}"/>
    <cellStyle name="Separador de milhares 19 2 2" xfId="121" xr:uid="{BBE0BD3F-903D-4380-8613-F1413C485C99}"/>
    <cellStyle name="Separador de milhares 19 2 2 2" xfId="218" xr:uid="{949F670F-C5D1-41A5-8EF2-792754DF0D0D}"/>
    <cellStyle name="Separador de milhares 19 2 3" xfId="217" xr:uid="{ADF3D964-A8C3-4F84-8F86-A4F6F5166D7B}"/>
    <cellStyle name="Separador de milhares 2" xfId="122" xr:uid="{10A73377-8076-4F04-997B-B976D9DFF695}"/>
    <cellStyle name="Separador de milhares 2 2" xfId="123" xr:uid="{CD338225-8BF4-4E30-A9F9-D21C46842CAF}"/>
    <cellStyle name="Separador de milhares 2 2 2" xfId="124" xr:uid="{D337813C-0D8B-4102-A85D-03BDFEDB8662}"/>
    <cellStyle name="Separador de milhares 2 2 2 2" xfId="220" xr:uid="{3D3FB108-37C8-4429-B437-5BFFC4D4D223}"/>
    <cellStyle name="Separador de milhares 2 2 3" xfId="219" xr:uid="{4C0E99FA-423A-499A-8903-39ED5A3025AD}"/>
    <cellStyle name="Separador de milhares 22" xfId="125" xr:uid="{4C6F90EC-21D6-4D96-AD86-17E180944111}"/>
    <cellStyle name="Separador de milhares 22 2" xfId="126" xr:uid="{077D5AAF-800B-4F87-A3AB-F9B1F419618A}"/>
    <cellStyle name="Separador de milhares 22 2 2" xfId="127" xr:uid="{21177C4A-A42D-4A4F-AA62-1DF7C6609E82}"/>
    <cellStyle name="Separador de milhares 22 2 2 2" xfId="222" xr:uid="{3FFCE7C2-0615-4AAD-8DD4-2491345DE726}"/>
    <cellStyle name="Separador de milhares 22 2 3" xfId="221" xr:uid="{0293804B-5CF0-412B-8D1C-CEDF851DB396}"/>
    <cellStyle name="Separador de milhares 24" xfId="128" xr:uid="{A8033AA7-DE10-4A0E-89A9-DCF0042E2E57}"/>
    <cellStyle name="Separador de milhares 24 2" xfId="129" xr:uid="{964E8344-3689-4769-9F74-58E908C532D7}"/>
    <cellStyle name="Separador de milhares 24 2 2" xfId="130" xr:uid="{88269C01-0352-4BB6-9B3B-ACE2CD7656A2}"/>
    <cellStyle name="Separador de milhares 24 2 2 2" xfId="224" xr:uid="{16D3399E-D3F0-4FD3-B4D1-D71C15B0E698}"/>
    <cellStyle name="Separador de milhares 24 2 3" xfId="223" xr:uid="{56BA9F93-DD58-46B4-8219-FED5A88FF34E}"/>
    <cellStyle name="Separador de milhares 25" xfId="131" xr:uid="{96D19A8F-C741-495C-99D7-02A75DA58F63}"/>
    <cellStyle name="Separador de milhares 25 2" xfId="132" xr:uid="{7021718F-3E03-4DB3-86A4-B12DFE2BA74B}"/>
    <cellStyle name="Separador de milhares 25 2 2" xfId="133" xr:uid="{69B0D099-4FF8-4F6A-BE8C-4BCA73902880}"/>
    <cellStyle name="Separador de milhares 25 2 2 2" xfId="226" xr:uid="{D4247FFA-7FC1-4579-83E7-6FF6F05B831E}"/>
    <cellStyle name="Separador de milhares 25 2 3" xfId="225" xr:uid="{714AA84A-8EBC-4944-BEF5-36C6F7CAAFE9}"/>
    <cellStyle name="Separador de milhares 26" xfId="134" xr:uid="{80126663-BD66-4BB3-B2D6-2ED03C35FEBE}"/>
    <cellStyle name="Separador de milhares 26 2" xfId="135" xr:uid="{497213C7-2AE8-43FB-83CE-B5475EE0F497}"/>
    <cellStyle name="Separador de milhares 26 2 2" xfId="136" xr:uid="{44733717-09D4-4DF1-9CA1-7E9D19A9043E}"/>
    <cellStyle name="Separador de milhares 26 2 2 2" xfId="228" xr:uid="{074DD535-E5FA-4B09-A443-A430FC74CE4F}"/>
    <cellStyle name="Separador de milhares 26 2 3" xfId="227" xr:uid="{8327F44A-5189-4EA2-A487-D4553D1DD955}"/>
    <cellStyle name="Separador de milhares 27" xfId="137" xr:uid="{272DFC12-9480-45C8-BE6D-E260343BEA04}"/>
    <cellStyle name="Separador de milhares 27 2" xfId="138" xr:uid="{2D866000-2B80-46C6-BD32-47D407A52D26}"/>
    <cellStyle name="Separador de milhares 27 2 2" xfId="139" xr:uid="{2647ED31-9824-435A-9851-D182CFC78491}"/>
    <cellStyle name="Separador de milhares 27 2 2 2" xfId="230" xr:uid="{9BB87482-5B90-4ADD-B51E-F83B98337B4F}"/>
    <cellStyle name="Separador de milhares 27 2 3" xfId="229" xr:uid="{589D3C78-6047-450A-BFB5-7B3212D56B52}"/>
    <cellStyle name="Separador de milhares 28" xfId="140" xr:uid="{E60675A4-41CE-48D4-AAD1-CF7F1085CF88}"/>
    <cellStyle name="Separador de milhares 28 2" xfId="141" xr:uid="{3B8091E9-FDFA-4810-9F0E-BFB81AD0974C}"/>
    <cellStyle name="Separador de milhares 28 2 2" xfId="142" xr:uid="{724D020E-809D-40F5-80B6-DC1377ABDF3B}"/>
    <cellStyle name="Separador de milhares 28 2 2 2" xfId="232" xr:uid="{E8D369B3-1DB5-4887-A768-A53EB2B740ED}"/>
    <cellStyle name="Separador de milhares 28 2 3" xfId="231" xr:uid="{26B2A007-2F89-4E42-8D16-5F9FF7637099}"/>
    <cellStyle name="Separador de milhares 29" xfId="143" xr:uid="{7A64E54B-B50B-47B8-930C-4561C6E16F1B}"/>
    <cellStyle name="Separador de milhares 29 2" xfId="144" xr:uid="{36A51291-097E-4620-A386-28F0EF78CA84}"/>
    <cellStyle name="Separador de milhares 29 2 2" xfId="145" xr:uid="{C7665854-BCAD-44AF-AB59-8E5B7BF9E4EB}"/>
    <cellStyle name="Separador de milhares 29 2 2 2" xfId="234" xr:uid="{E58B592F-BEB0-4C48-81D0-158D2DDCB953}"/>
    <cellStyle name="Separador de milhares 29 2 3" xfId="233" xr:uid="{7EC5DE12-1FB9-446F-ABDC-54C7571254B0}"/>
    <cellStyle name="Separador de milhares 3" xfId="146" xr:uid="{E39FA7CF-E5DB-4B72-9C98-7BABD47E7119}"/>
    <cellStyle name="Separador de milhares 3 2" xfId="147" xr:uid="{0B0DDE0A-623B-42DD-A318-6F5B54E7FC30}"/>
    <cellStyle name="Separador de milhares 3 2 2" xfId="148" xr:uid="{65F8ADDE-AEFE-41A4-8215-CB4349E160B8}"/>
    <cellStyle name="Separador de milhares 3 2 2 2" xfId="236" xr:uid="{63399BC4-FE0C-4BEF-8F97-6D13B2218E85}"/>
    <cellStyle name="Separador de milhares 3 2 3" xfId="235" xr:uid="{4FC04200-9266-4873-8A73-3289BAB22B3E}"/>
    <cellStyle name="Separador de milhares 30" xfId="149" xr:uid="{086D5415-6A2C-4175-AF1D-ABBABCF8B496}"/>
    <cellStyle name="Separador de milhares 30 2" xfId="150" xr:uid="{4DD07048-0E3F-424C-B83E-FACD2F899170}"/>
    <cellStyle name="Separador de milhares 30 2 2" xfId="151" xr:uid="{9DAE478F-90A2-4504-9603-39D6EDC7FD1C}"/>
    <cellStyle name="Separador de milhares 30 2 2 2" xfId="238" xr:uid="{566BD09A-867B-4EC7-8691-4472E6C417AC}"/>
    <cellStyle name="Separador de milhares 30 2 3" xfId="237" xr:uid="{93F56147-954A-4599-9985-E6D1E14366E6}"/>
    <cellStyle name="Separador de milhares 31" xfId="152" xr:uid="{A800FCA7-2C4C-4B4C-886E-ED6BC4E16FA2}"/>
    <cellStyle name="Separador de milhares 31 2" xfId="153" xr:uid="{2B8723CF-99BC-43F3-96E0-44418D181174}"/>
    <cellStyle name="Separador de milhares 31 2 2" xfId="154" xr:uid="{6AA4ACE0-95FA-4967-8BB3-01133B612B69}"/>
    <cellStyle name="Separador de milhares 31 2 2 2" xfId="240" xr:uid="{17A8D4C6-F6E2-4DA5-8744-0A32B7C76615}"/>
    <cellStyle name="Separador de milhares 31 2 3" xfId="239" xr:uid="{295F9D1D-7B37-40B2-8B15-A393CDED49B6}"/>
    <cellStyle name="Separador de milhares 32" xfId="155" xr:uid="{F9E72D84-0658-41F8-9AE8-2EDD66FB3280}"/>
    <cellStyle name="Separador de milhares 32 2" xfId="156" xr:uid="{B3689E63-F65F-4F44-8C17-A04D086AAEAD}"/>
    <cellStyle name="Separador de milhares 32 2 2" xfId="157" xr:uid="{865C2E9C-6F2B-479C-B334-34FF73E79A8C}"/>
    <cellStyle name="Separador de milhares 32 2 2 2" xfId="242" xr:uid="{2A80041B-E878-4A5E-AD6A-CE2437190CDB}"/>
    <cellStyle name="Separador de milhares 32 2 3" xfId="241" xr:uid="{3B3D695B-FFC6-4CF4-83D9-1AFA773CAE01}"/>
    <cellStyle name="Separador de milhares 33" xfId="158" xr:uid="{8B038620-3993-4AA5-9168-E46B76958E52}"/>
    <cellStyle name="Separador de milhares 33 2" xfId="159" xr:uid="{EDD4FB45-E2E1-4596-9B18-0CD75F7FF766}"/>
    <cellStyle name="Separador de milhares 33 2 2" xfId="160" xr:uid="{C24A60E1-341E-4752-AD21-2CFC0D1C6DE3}"/>
    <cellStyle name="Separador de milhares 33 2 2 2" xfId="244" xr:uid="{9416E7B0-52DC-4609-9194-C71C74F829EB}"/>
    <cellStyle name="Separador de milhares 33 2 3" xfId="243" xr:uid="{93357F09-BD84-40D9-BFCB-A4B2CF9D532E}"/>
    <cellStyle name="Separador de milhares 34" xfId="161" xr:uid="{6427DD89-4688-49FE-81B9-F61D9114774F}"/>
    <cellStyle name="Separador de milhares 34 2" xfId="162" xr:uid="{998208B6-8BE1-4C12-AC7C-F337297BF790}"/>
    <cellStyle name="Separador de milhares 34 2 2" xfId="163" xr:uid="{2F46CE96-BCD4-4E3E-B782-857435CCB872}"/>
    <cellStyle name="Separador de milhares 34 2 2 2" xfId="246" xr:uid="{167331C9-2AFA-43CF-A4B8-D6EE19115DD5}"/>
    <cellStyle name="Separador de milhares 34 2 3" xfId="245" xr:uid="{2064CA52-B35B-44DC-BA4F-003613E3D17D}"/>
    <cellStyle name="Separador de milhares 38" xfId="164" xr:uid="{FF4CE2F1-EAAE-4CC1-9FC7-24FD75C67D74}"/>
    <cellStyle name="Separador de milhares 38 2" xfId="165" xr:uid="{AE52903F-7071-4A93-9630-EA55BC5F658F}"/>
    <cellStyle name="Separador de milhares 38 2 2" xfId="166" xr:uid="{8A3B1BCE-6DB1-4E71-BF3E-10BC708F6025}"/>
    <cellStyle name="Separador de milhares 38 2 2 2" xfId="248" xr:uid="{EE6653EF-CF05-4F81-9DFE-1D2DD2BFAC6E}"/>
    <cellStyle name="Separador de milhares 38 2 3" xfId="247" xr:uid="{7B1903D9-8091-4E41-85E4-BDB34A3B3D6D}"/>
    <cellStyle name="Separador de milhares 4" xfId="167" xr:uid="{867BF252-EFDA-4366-93E2-DE761F18CAC1}"/>
    <cellStyle name="Separador de milhares 4 2" xfId="168" xr:uid="{4783602A-ACEF-4A16-B7E3-23C622236481}"/>
    <cellStyle name="Separador de milhares 4 2 2" xfId="169" xr:uid="{8BB6D788-6BD6-4E58-AA82-110E8A9DAD39}"/>
    <cellStyle name="Separador de milhares 4 2 2 2" xfId="251" xr:uid="{52084F7D-7E97-433E-8911-76A660126460}"/>
    <cellStyle name="Separador de milhares 4 2 3" xfId="250" xr:uid="{920DCA8B-F819-42E2-9672-BAF4232DFB1F}"/>
    <cellStyle name="Separador de milhares 4 3" xfId="170" xr:uid="{57D0FD7D-A4B5-4E38-A443-41DE67CFD01C}"/>
    <cellStyle name="Separador de milhares 4 3 2" xfId="252" xr:uid="{798DCF22-9430-4629-ABCD-27F6321F533B}"/>
    <cellStyle name="Separador de milhares 4 4" xfId="249" xr:uid="{ADE9FB73-7B14-45DD-BE63-9DA03D87DBA5}"/>
    <cellStyle name="Separador de milhares 6" xfId="171" xr:uid="{89970BF2-14F9-4B6E-BEA1-21921D0A43FC}"/>
    <cellStyle name="Separador de milhares 6 2" xfId="172" xr:uid="{DA41B272-83A9-403C-A7E4-45AA33EDB2DD}"/>
    <cellStyle name="Separador de milhares 6 2 2" xfId="173" xr:uid="{A659BC1E-0FF3-4E57-BCC4-D459FFDBBAE6}"/>
    <cellStyle name="Separador de milhares 6 2 2 2" xfId="254" xr:uid="{FD7A846D-A506-4C16-B1A7-9019580C69CC}"/>
    <cellStyle name="Separador de milhares 6 2 3" xfId="253" xr:uid="{736B3118-5B63-4E6E-BDCA-534040F25D37}"/>
    <cellStyle name="Separador de milhares 9" xfId="174" xr:uid="{18AEEB60-2143-458C-873B-EC5B384A7C95}"/>
    <cellStyle name="Separador de milhares 9 2" xfId="175" xr:uid="{6AC627E1-82BC-4D19-9AA7-D076BDCADA72}"/>
    <cellStyle name="Separador de milhares 9 2 2" xfId="176" xr:uid="{3CA57832-783D-4027-82A1-7A02C0CBE4AE}"/>
    <cellStyle name="Separador de milhares 9 2 2 2" xfId="256" xr:uid="{5222546A-A1E8-41FF-B123-D88DF4397F55}"/>
    <cellStyle name="Separador de milhares 9 2 3" xfId="255" xr:uid="{99FE530F-0383-467E-BB6A-200D72EB4337}"/>
    <cellStyle name="Texto de Aviso 2" xfId="177" xr:uid="{619F871D-A98B-458E-A8ED-9A93CEE0CDE7}"/>
    <cellStyle name="Texto Explicativo 2" xfId="178" xr:uid="{30672F0D-7E94-4C69-B515-ED612A295693}"/>
    <cellStyle name="Título 1 2" xfId="179" xr:uid="{C74903E6-BE28-4920-A985-DF98C1788017}"/>
    <cellStyle name="Título 2 2" xfId="180" xr:uid="{82E1BE93-8BB4-4FEB-87FA-A4F3378DDA95}"/>
    <cellStyle name="Título 3 2" xfId="181" xr:uid="{17FAACB4-08EE-407D-93CF-3FB280B0426F}"/>
    <cellStyle name="Título 4 2" xfId="182" xr:uid="{2F3EF6D7-1A95-4F5B-86F4-7C7BDE5BEBA0}"/>
    <cellStyle name="Título 5" xfId="183" xr:uid="{7B562FF6-6A56-4D0F-BE3B-921B90156E07}"/>
    <cellStyle name="Total 2" xfId="184" xr:uid="{534EA984-356B-4A76-8432-CE92F1C3A9BC}"/>
    <cellStyle name="Vírgula" xfId="1" builtinId="3"/>
    <cellStyle name="Vírgula 2" xfId="4" xr:uid="{00000000-0005-0000-0000-000007000000}"/>
    <cellStyle name="Vírgula 2 2" xfId="187" xr:uid="{634C78EE-2CB4-47D3-91FB-C33AF3F2A7C3}"/>
    <cellStyle name="Vírgula 2 2 2" xfId="188" xr:uid="{1DD3B6CC-3DC5-4448-81BD-D934326FBA23}"/>
    <cellStyle name="Vírgula 2 2 2 2" xfId="189" xr:uid="{C941CED5-0769-419E-9300-0AE1B51668C5}"/>
    <cellStyle name="Vírgula 2 2 2 2 2" xfId="258" xr:uid="{E6DFC783-9F41-46BD-B19F-FDF73E007917}"/>
    <cellStyle name="Vírgula 2 2 2 3" xfId="257" xr:uid="{49B8BB89-46F7-4FD7-B01C-DB5CFD718D0C}"/>
    <cellStyle name="Vírgula 2 3" xfId="190" xr:uid="{2AED0803-E66A-40D4-822B-9248A3D18D98}"/>
    <cellStyle name="Vírgula 2 3 2" xfId="191" xr:uid="{C15618AD-5140-4B0B-AC1E-31E6A9416C51}"/>
    <cellStyle name="Vírgula 2 3 2 2" xfId="260" xr:uid="{3ABD71CA-EBCF-4558-845D-DE6648694B20}"/>
    <cellStyle name="Vírgula 2 3 3" xfId="259" xr:uid="{00506439-F499-4257-8FF0-A0E885E0B213}"/>
    <cellStyle name="Vírgula 2 4" xfId="192" xr:uid="{CA962DE3-3FB1-40A9-9FE4-3C8EFA8A9B44}"/>
    <cellStyle name="Vírgula 2 5" xfId="186" xr:uid="{0CFC2AF2-78FF-4F04-9CBD-97F856450B0F}"/>
    <cellStyle name="Vírgula 3" xfId="193" xr:uid="{2F71C95F-D284-44A0-9DEC-F1A3B9A4E507}"/>
    <cellStyle name="Vírgula 3 2" xfId="8" xr:uid="{00000000-0005-0000-0000-000008000000}"/>
    <cellStyle name="Vírgula 3 2 2" xfId="195" xr:uid="{A227BFA0-9A71-45D4-90A8-A9E5A7150365}"/>
    <cellStyle name="Vírgula 3 2 2 2" xfId="263" xr:uid="{8A06C23F-D2FA-42F8-BF1E-D514FA39D7C6}"/>
    <cellStyle name="Vírgula 3 2 3" xfId="194" xr:uid="{3E1C2E47-38E5-4E72-9798-6F8F5EA79D5C}"/>
    <cellStyle name="Vírgula 3 2 4" xfId="262" xr:uid="{E7326000-0CCC-4E82-A4FB-312E247C7C8B}"/>
    <cellStyle name="Vírgula 3 3" xfId="196" xr:uid="{DF09680D-45DE-4A7A-A3BB-BA209DF166F8}"/>
    <cellStyle name="Vírgula 3 3 2" xfId="264" xr:uid="{E3F2EF51-82BC-499C-B53B-3081C157DE59}"/>
    <cellStyle name="Vírgula 3 4" xfId="261" xr:uid="{6E5746D8-4AA0-48A0-9A91-6C61C6E17FF3}"/>
    <cellStyle name="Vírgula 4" xfId="197" xr:uid="{F09248F6-552F-4809-B2ED-346CB7F18A70}"/>
    <cellStyle name="Vírgula 4 2" xfId="198" xr:uid="{ACB38A0D-D5D3-475A-A122-DB37F0B3C97A}"/>
    <cellStyle name="Vírgula 4 2 2" xfId="199" xr:uid="{82274475-CBCE-4D03-93A2-564C606B3FAA}"/>
    <cellStyle name="Vírgula 4 2 2 2" xfId="266" xr:uid="{ACD39F8D-C5AF-49D4-87DF-D0B34B253974}"/>
    <cellStyle name="Vírgula 4 2 3" xfId="265" xr:uid="{E00A41AE-96EA-410C-A4D2-88BB2166A94B}"/>
    <cellStyle name="Vírgula 5" xfId="6" xr:uid="{00000000-0005-0000-0000-000009000000}"/>
    <cellStyle name="Vírgula 5 2" xfId="201" xr:uid="{CC4A706F-2B3D-418F-A8F8-2BA2AF5E9047}"/>
    <cellStyle name="Vírgula 5 2 2" xfId="268" xr:uid="{F2D7FDDE-F2F6-4B80-9F06-82AC604363AC}"/>
    <cellStyle name="Vírgula 5 3" xfId="200" xr:uid="{0B821EAD-D007-4F12-9B5C-8C42F84B6764}"/>
    <cellStyle name="Vírgula 5 4" xfId="267" xr:uid="{76EB837C-AFFB-4170-BF92-532BCD2C2F03}"/>
    <cellStyle name="Vírgula 6" xfId="202" xr:uid="{BE90E4B5-E87A-4B7E-A821-FFF1D5C0AFBB}"/>
    <cellStyle name="Vírgula 7" xfId="185" xr:uid="{AF9D09F9-4502-4361-8600-04894B84F312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307571</xdr:colOff>
      <xdr:row>6</xdr:row>
      <xdr:rowOff>58536</xdr:rowOff>
    </xdr:to>
    <xdr:sp macro="" textlink="">
      <xdr:nvSpPr>
        <xdr:cNvPr id="2" name="AutoShape 3" descr="CID:%7b6FAE43AD-CAAE-42B4-B803-8D4B73A96A55%7d/logo_seplan_FINAl%20artuzi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5326380" y="1226820"/>
          <a:ext cx="307571" cy="428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307571</xdr:colOff>
      <xdr:row>6</xdr:row>
      <xdr:rowOff>153786</xdr:rowOff>
    </xdr:to>
    <xdr:sp macro="" textlink="">
      <xdr:nvSpPr>
        <xdr:cNvPr id="3" name="AutoShape 3" descr="CID:%7b6FAE43AD-CAAE-42B4-B803-8D4B73A96A55%7d/logo_seplan_FINAl%20artuzi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5326380" y="1043940"/>
          <a:ext cx="307571" cy="504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307571</xdr:colOff>
      <xdr:row>5</xdr:row>
      <xdr:rowOff>153786</xdr:rowOff>
    </xdr:to>
    <xdr:sp macro="" textlink="">
      <xdr:nvSpPr>
        <xdr:cNvPr id="6" name="AutoShape 3" descr="CID:%7b6FAE43AD-CAAE-42B4-B803-8D4B73A96A55%7d/logo_seplan_FINAl%20artuzi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5326380" y="1226820"/>
          <a:ext cx="307571" cy="332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307571</xdr:colOff>
      <xdr:row>3</xdr:row>
      <xdr:rowOff>133271</xdr:rowOff>
    </xdr:to>
    <xdr:sp macro="" textlink="">
      <xdr:nvSpPr>
        <xdr:cNvPr id="7" name="AutoShape 3" descr="CID:%7b6FAE43AD-CAAE-42B4-B803-8D4B73A96A55%7d/logo_seplan_FINAl%20artuzi.jpg">
          <a:extLst>
            <a:ext uri="{FF2B5EF4-FFF2-40B4-BE49-F238E27FC236}">
              <a16:creationId xmlns:a16="http://schemas.microsoft.com/office/drawing/2014/main" id="{52D62D5D-F66A-4616-847D-9B43C37D31E6}"/>
            </a:ext>
          </a:extLst>
        </xdr:cNvPr>
        <xdr:cNvSpPr>
          <a:spLocks noChangeAspect="1" noChangeArrowheads="1"/>
        </xdr:cNvSpPr>
      </xdr:nvSpPr>
      <xdr:spPr bwMode="auto">
        <a:xfrm>
          <a:off x="2143125" y="1857375"/>
          <a:ext cx="307571" cy="495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</xdr:colOff>
      <xdr:row>0</xdr:row>
      <xdr:rowOff>0</xdr:rowOff>
    </xdr:from>
    <xdr:to>
      <xdr:col>5</xdr:col>
      <xdr:colOff>0</xdr:colOff>
      <xdr:row>0</xdr:row>
      <xdr:rowOff>1314450</xdr:rowOff>
    </xdr:to>
    <xdr:pic>
      <xdr:nvPicPr>
        <xdr:cNvPr id="10" name="Imagem 2" descr="Interface gráfica do usuário, Texto, Aplicativo, chat ou mensagem de texto&#10;&#10;Descrição gerada automaticamente">
          <a:extLst>
            <a:ext uri="{FF2B5EF4-FFF2-40B4-BE49-F238E27FC236}">
              <a16:creationId xmlns:a16="http://schemas.microsoft.com/office/drawing/2014/main" id="{AEEA786A-FA16-46E0-B75D-DDAF72CAA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0"/>
          <a:ext cx="68770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307571</xdr:colOff>
      <xdr:row>3</xdr:row>
      <xdr:rowOff>131366</xdr:rowOff>
    </xdr:to>
    <xdr:sp macro="" textlink="">
      <xdr:nvSpPr>
        <xdr:cNvPr id="4" name="AutoShape 3" descr="CID:%7b6FAE43AD-CAAE-42B4-B803-8D4B73A96A55%7d/logo_seplan_FINAl%20artuzi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051560" y="944880"/>
          <a:ext cx="307571" cy="483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</xdr:colOff>
      <xdr:row>0</xdr:row>
      <xdr:rowOff>26670</xdr:rowOff>
    </xdr:from>
    <xdr:to>
      <xdr:col>9</xdr:col>
      <xdr:colOff>0</xdr:colOff>
      <xdr:row>1</xdr:row>
      <xdr:rowOff>0</xdr:rowOff>
    </xdr:to>
    <xdr:pic>
      <xdr:nvPicPr>
        <xdr:cNvPr id="6" name="Imagem 2" descr="Interface gráfica do usuário, Texto, Aplicativo, chat ou mensagem de texto&#10;&#10;Descrição gerada automaticamente">
          <a:extLst>
            <a:ext uri="{FF2B5EF4-FFF2-40B4-BE49-F238E27FC236}">
              <a16:creationId xmlns:a16="http://schemas.microsoft.com/office/drawing/2014/main" id="{235C9874-B5F3-4B54-AEEF-494D1DCB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" y="26670"/>
          <a:ext cx="9528810" cy="1287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307571</xdr:colOff>
      <xdr:row>0</xdr:row>
      <xdr:rowOff>495221</xdr:rowOff>
    </xdr:to>
    <xdr:sp macro="" textlink="">
      <xdr:nvSpPr>
        <xdr:cNvPr id="5" name="AutoShape 3" descr="CID:%7b6FAE43AD-CAAE-42B4-B803-8D4B73A96A55%7d/logo_seplan_FINAl%20artuzi.jpg">
          <a:extLst>
            <a:ext uri="{FF2B5EF4-FFF2-40B4-BE49-F238E27FC236}">
              <a16:creationId xmlns:a16="http://schemas.microsoft.com/office/drawing/2014/main" id="{B035182F-8F7F-4D25-83EE-55CA6AD934AC}"/>
            </a:ext>
          </a:extLst>
        </xdr:cNvPr>
        <xdr:cNvSpPr>
          <a:spLocks noChangeAspect="1" noChangeArrowheads="1"/>
        </xdr:cNvSpPr>
      </xdr:nvSpPr>
      <xdr:spPr bwMode="auto">
        <a:xfrm>
          <a:off x="2028825" y="1371600"/>
          <a:ext cx="307571" cy="495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666749</xdr:colOff>
      <xdr:row>0</xdr:row>
      <xdr:rowOff>0</xdr:rowOff>
    </xdr:from>
    <xdr:to>
      <xdr:col>10</xdr:col>
      <xdr:colOff>952499</xdr:colOff>
      <xdr:row>1</xdr:row>
      <xdr:rowOff>0</xdr:rowOff>
    </xdr:to>
    <xdr:pic>
      <xdr:nvPicPr>
        <xdr:cNvPr id="7" name="Imagem 2" descr="Interface gráfica do usuário, Texto, Aplicativo, chat ou mensagem de texto&#10;&#10;Descrição gerada automaticamente">
          <a:extLst>
            <a:ext uri="{FF2B5EF4-FFF2-40B4-BE49-F238E27FC236}">
              <a16:creationId xmlns:a16="http://schemas.microsoft.com/office/drawing/2014/main" id="{CC84E160-538F-4079-ABB2-A26A51BD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9" y="0"/>
          <a:ext cx="108680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857250</xdr:colOff>
      <xdr:row>0</xdr:row>
      <xdr:rowOff>1314450</xdr:rowOff>
    </xdr:to>
    <xdr:pic>
      <xdr:nvPicPr>
        <xdr:cNvPr id="3" name="Imagem 2" descr="Interface gráfica do usuário, Texto, Aplicativo, chat ou mensagem de texto&#10;&#10;Descrição gerada automaticamente">
          <a:extLst>
            <a:ext uri="{FF2B5EF4-FFF2-40B4-BE49-F238E27FC236}">
              <a16:creationId xmlns:a16="http://schemas.microsoft.com/office/drawing/2014/main" id="{02845045-C822-4E59-A0ED-8C8D4CEA8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0"/>
          <a:ext cx="74961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31"/>
  <sheetViews>
    <sheetView showGridLines="0" view="pageBreakPreview" zoomScaleNormal="100" zoomScaleSheetLayoutView="100" workbookViewId="0">
      <selection activeCell="C7" sqref="C7"/>
    </sheetView>
  </sheetViews>
  <sheetFormatPr defaultRowHeight="13.8" x14ac:dyDescent="0.25"/>
  <cols>
    <col min="2" max="2" width="6" customWidth="1"/>
    <col min="3" max="3" width="51.3984375" customWidth="1"/>
    <col min="4" max="4" width="13.5" customWidth="1"/>
    <col min="5" max="5" width="19.69921875" customWidth="1"/>
  </cols>
  <sheetData>
    <row r="1" spans="2:5" ht="108" customHeight="1" x14ac:dyDescent="0.25"/>
    <row r="2" spans="2:5" x14ac:dyDescent="0.25">
      <c r="B2" s="133" t="s">
        <v>2</v>
      </c>
      <c r="C2" s="11"/>
      <c r="D2" s="12"/>
      <c r="E2" s="29"/>
    </row>
    <row r="3" spans="2:5" x14ac:dyDescent="0.25">
      <c r="B3" s="133" t="s">
        <v>526</v>
      </c>
      <c r="C3" s="16"/>
      <c r="D3" s="12"/>
      <c r="E3" s="29"/>
    </row>
    <row r="4" spans="2:5" ht="14.25" customHeight="1" x14ac:dyDescent="0.25">
      <c r="B4" s="133" t="s">
        <v>527</v>
      </c>
      <c r="C4" s="26"/>
      <c r="D4" s="26"/>
      <c r="E4" s="29"/>
    </row>
    <row r="5" spans="2:5" s="3" customFormat="1" ht="16.5" customHeight="1" thickBot="1" x14ac:dyDescent="0.3">
      <c r="B5" s="133" t="s">
        <v>528</v>
      </c>
      <c r="C5" s="10"/>
      <c r="D5" s="10"/>
      <c r="E5" s="30"/>
    </row>
    <row r="6" spans="2:5" s="3" customFormat="1" thickBot="1" x14ac:dyDescent="0.3">
      <c r="B6" s="161" t="s">
        <v>5</v>
      </c>
      <c r="C6" s="162"/>
      <c r="D6" s="162"/>
      <c r="E6" s="163"/>
    </row>
    <row r="7" spans="2:5" ht="14.4" thickBot="1" x14ac:dyDescent="0.3">
      <c r="B7" s="82" t="s">
        <v>6</v>
      </c>
      <c r="C7" s="83" t="s">
        <v>533</v>
      </c>
      <c r="D7" s="83" t="s">
        <v>10</v>
      </c>
      <c r="E7" s="84" t="s">
        <v>7</v>
      </c>
    </row>
    <row r="8" spans="2:5" x14ac:dyDescent="0.25">
      <c r="B8" s="45"/>
      <c r="C8" s="45"/>
      <c r="D8" s="45"/>
      <c r="E8" s="45"/>
    </row>
    <row r="9" spans="2:5" x14ac:dyDescent="0.25">
      <c r="B9" s="63">
        <v>1</v>
      </c>
      <c r="C9" s="148" t="str">
        <f>ORÇAMENTO!D9</f>
        <v>ADMINISTRAÇÃO LOCAL</v>
      </c>
      <c r="D9" s="62">
        <f>ORÇAMENTO!I9</f>
        <v>22122.234479999999</v>
      </c>
      <c r="E9" s="61">
        <f>D9/D16</f>
        <v>3.2532698431730636E-2</v>
      </c>
    </row>
    <row r="10" spans="2:5" x14ac:dyDescent="0.25">
      <c r="B10" s="63">
        <v>2</v>
      </c>
      <c r="C10" s="149" t="str">
        <f>ORÇAMENTO!D12</f>
        <v>SERVIÇOS PRELIMINARES</v>
      </c>
      <c r="D10" s="62">
        <f>ORÇAMENTO!I12</f>
        <v>54282.811101899992</v>
      </c>
      <c r="E10" s="61">
        <f>D10/D16</f>
        <v>7.9827665021870456E-2</v>
      </c>
    </row>
    <row r="11" spans="2:5" x14ac:dyDescent="0.25">
      <c r="B11" s="63">
        <v>3</v>
      </c>
      <c r="C11" s="148" t="str">
        <f>ORÇAMENTO!D22</f>
        <v>2 SALAS DE AULA + BANHEIROS</v>
      </c>
      <c r="D11" s="62">
        <f>ORÇAMENTO!I22</f>
        <v>416899.22063167999</v>
      </c>
      <c r="E11" s="61">
        <f>D11/D16</f>
        <v>0.61308710173448899</v>
      </c>
    </row>
    <row r="12" spans="2:5" x14ac:dyDescent="0.25">
      <c r="B12" s="63">
        <v>4</v>
      </c>
      <c r="C12" s="149" t="str">
        <f>ORÇAMENTO!D217</f>
        <v>COBERTURA PARQUE INFANTIL</v>
      </c>
      <c r="D12" s="62">
        <f>ORÇAMENTO!I217</f>
        <v>137602.48024304002</v>
      </c>
      <c r="E12" s="61">
        <f>D12/D16</f>
        <v>0.20235659274166568</v>
      </c>
    </row>
    <row r="13" spans="2:5" x14ac:dyDescent="0.25">
      <c r="B13" s="63">
        <v>5</v>
      </c>
      <c r="C13" s="148" t="str">
        <f>ORÇAMENTO!D248</f>
        <v>AMPLIAÇÃO ENTRADA ESCOLA</v>
      </c>
      <c r="D13" s="62">
        <f>ORÇAMENTO!I248</f>
        <v>47429.479601197003</v>
      </c>
      <c r="E13" s="61">
        <f>D13/D16</f>
        <v>6.9749236137725906E-2</v>
      </c>
    </row>
    <row r="14" spans="2:5" x14ac:dyDescent="0.25">
      <c r="B14" s="63">
        <v>6</v>
      </c>
      <c r="C14" s="149" t="str">
        <f>ORÇAMENTO!D328</f>
        <v>LIMPEZA GERAL FINAL</v>
      </c>
      <c r="D14" s="62">
        <f>ORÇAMENTO!I328</f>
        <v>1663.76</v>
      </c>
      <c r="E14" s="61">
        <f>D14/D16</f>
        <v>2.4467059325182674E-3</v>
      </c>
    </row>
    <row r="15" spans="2:5" ht="14.4" thickBot="1" x14ac:dyDescent="0.3">
      <c r="B15" s="85"/>
      <c r="C15" s="45"/>
      <c r="D15" s="86"/>
      <c r="E15" s="87"/>
    </row>
    <row r="16" spans="2:5" ht="14.4" thickBot="1" x14ac:dyDescent="0.3">
      <c r="B16" s="45"/>
      <c r="C16" s="147" t="s">
        <v>10</v>
      </c>
      <c r="D16" s="54">
        <f>SUM(D9:D14)</f>
        <v>679999.986057817</v>
      </c>
      <c r="E16" s="60">
        <f>SUM(E9:E14)</f>
        <v>0.99999999999999989</v>
      </c>
    </row>
    <row r="17" spans="2:5" x14ac:dyDescent="0.25">
      <c r="B17" s="45"/>
      <c r="C17" s="45"/>
      <c r="D17" s="45"/>
      <c r="E17" s="45"/>
    </row>
    <row r="18" spans="2:5" x14ac:dyDescent="0.25">
      <c r="B18" s="45"/>
      <c r="C18" s="45"/>
      <c r="D18" s="45"/>
      <c r="E18" s="59" t="s">
        <v>525</v>
      </c>
    </row>
    <row r="19" spans="2:5" x14ac:dyDescent="0.25">
      <c r="B19" s="50"/>
      <c r="C19" s="50"/>
      <c r="D19" s="50"/>
      <c r="E19" s="50"/>
    </row>
    <row r="20" spans="2:5" x14ac:dyDescent="0.25">
      <c r="B20" s="50"/>
      <c r="C20" s="50"/>
      <c r="D20" s="50"/>
      <c r="E20" s="50"/>
    </row>
    <row r="21" spans="2:5" ht="14.4" x14ac:dyDescent="0.3">
      <c r="B21" s="50"/>
      <c r="C21" s="4"/>
      <c r="D21" s="4"/>
      <c r="E21" s="4"/>
    </row>
    <row r="22" spans="2:5" x14ac:dyDescent="0.25">
      <c r="B22" s="50"/>
      <c r="C22" s="50"/>
      <c r="D22" s="50"/>
      <c r="E22" s="50"/>
    </row>
    <row r="23" spans="2:5" x14ac:dyDescent="0.25">
      <c r="B23" s="50"/>
      <c r="C23" s="50"/>
      <c r="D23" s="50"/>
      <c r="E23" s="50"/>
    </row>
    <row r="24" spans="2:5" x14ac:dyDescent="0.25">
      <c r="B24" s="50"/>
      <c r="C24" s="50"/>
      <c r="D24" s="50"/>
      <c r="E24" s="50"/>
    </row>
    <row r="25" spans="2:5" x14ac:dyDescent="0.25">
      <c r="B25" s="50"/>
      <c r="C25" s="50"/>
      <c r="D25" s="50"/>
      <c r="E25" s="50"/>
    </row>
    <row r="26" spans="2:5" x14ac:dyDescent="0.25">
      <c r="B26" s="50"/>
      <c r="C26" s="135" t="s">
        <v>529</v>
      </c>
      <c r="D26" s="50"/>
      <c r="E26" s="50"/>
    </row>
    <row r="27" spans="2:5" x14ac:dyDescent="0.25">
      <c r="B27" s="50"/>
      <c r="C27" s="136" t="s">
        <v>530</v>
      </c>
      <c r="D27" s="50"/>
      <c r="E27" s="50"/>
    </row>
    <row r="28" spans="2:5" x14ac:dyDescent="0.25">
      <c r="B28" s="50"/>
      <c r="C28" s="135" t="s">
        <v>531</v>
      </c>
      <c r="D28" s="55"/>
      <c r="E28" s="55"/>
    </row>
    <row r="29" spans="2:5" ht="14.4" x14ac:dyDescent="0.3">
      <c r="B29" s="50"/>
      <c r="C29" s="50"/>
      <c r="D29" s="164"/>
      <c r="E29" s="164"/>
    </row>
    <row r="30" spans="2:5" x14ac:dyDescent="0.25">
      <c r="B30" s="50"/>
      <c r="C30" s="50"/>
      <c r="D30" s="165"/>
      <c r="E30" s="165"/>
    </row>
    <row r="31" spans="2:5" x14ac:dyDescent="0.25">
      <c r="D31" s="160"/>
      <c r="E31" s="160"/>
    </row>
  </sheetData>
  <mergeCells count="4">
    <mergeCell ref="D31:E31"/>
    <mergeCell ref="B6:E6"/>
    <mergeCell ref="D29:E29"/>
    <mergeCell ref="D30:E30"/>
  </mergeCells>
  <phoneticPr fontId="3" type="noConversion"/>
  <pageMargins left="0.51181102362204722" right="0.51181102362204722" top="0.19685039370078741" bottom="0.78740157480314965" header="0.31496062992125984" footer="0.31496062992125984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9"/>
  <sheetViews>
    <sheetView showGridLines="0" tabSelected="1" showOutlineSymbols="0" view="pageBreakPreview" topLeftCell="A169" zoomScaleNormal="100" zoomScaleSheetLayoutView="100" workbookViewId="0">
      <selection activeCell="D176" sqref="D176"/>
    </sheetView>
  </sheetViews>
  <sheetFormatPr defaultRowHeight="13.8" x14ac:dyDescent="0.25"/>
  <cols>
    <col min="2" max="2" width="7.3984375" customWidth="1"/>
    <col min="3" max="3" width="13.3984375" bestFit="1" customWidth="1"/>
    <col min="4" max="4" width="52.19921875" customWidth="1"/>
    <col min="5" max="5" width="7" style="1" bestFit="1" customWidth="1"/>
    <col min="6" max="6" width="7.69921875" bestFit="1" customWidth="1"/>
    <col min="7" max="7" width="11.8984375" bestFit="1" customWidth="1"/>
    <col min="8" max="8" width="12.5" style="6" customWidth="1"/>
    <col min="9" max="9" width="13.19921875" style="5" customWidth="1"/>
  </cols>
  <sheetData>
    <row r="1" spans="1:9" s="3" customFormat="1" ht="103.8" customHeight="1" x14ac:dyDescent="0.25">
      <c r="A1" s="9"/>
      <c r="B1" s="166"/>
      <c r="C1" s="166"/>
      <c r="D1" s="166"/>
      <c r="E1" s="166"/>
      <c r="F1" s="166"/>
      <c r="G1" s="166"/>
      <c r="H1" s="166"/>
      <c r="I1" s="7"/>
    </row>
    <row r="2" spans="1:9" s="3" customFormat="1" ht="13.2" x14ac:dyDescent="0.25">
      <c r="A2" s="9"/>
      <c r="B2" s="133" t="s">
        <v>2</v>
      </c>
      <c r="C2" s="11"/>
      <c r="D2" s="12"/>
      <c r="E2" s="12"/>
      <c r="F2" s="25"/>
      <c r="G2" s="13"/>
      <c r="H2" s="14"/>
      <c r="I2" s="15"/>
    </row>
    <row r="3" spans="1:9" s="3" customFormat="1" ht="13.2" x14ac:dyDescent="0.25">
      <c r="A3" s="9"/>
      <c r="B3" s="133" t="s">
        <v>526</v>
      </c>
      <c r="C3" s="16"/>
      <c r="D3" s="12"/>
      <c r="E3" s="17"/>
      <c r="F3" s="18"/>
      <c r="G3" s="19"/>
      <c r="H3" s="20"/>
      <c r="I3" s="21"/>
    </row>
    <row r="4" spans="1:9" s="3" customFormat="1" ht="13.2" x14ac:dyDescent="0.25">
      <c r="A4" s="9"/>
      <c r="B4" s="133" t="s">
        <v>527</v>
      </c>
      <c r="C4" s="27"/>
      <c r="D4" s="27"/>
      <c r="E4" s="45"/>
      <c r="F4" s="45"/>
      <c r="G4" s="134" t="s">
        <v>3</v>
      </c>
      <c r="H4" s="22">
        <v>0.2361</v>
      </c>
      <c r="I4" s="28"/>
    </row>
    <row r="5" spans="1:9" s="3" customFormat="1" thickBot="1" x14ac:dyDescent="0.3">
      <c r="B5" s="133" t="s">
        <v>528</v>
      </c>
      <c r="C5" s="10"/>
      <c r="D5" s="10"/>
      <c r="E5" s="132"/>
      <c r="F5" s="23"/>
      <c r="G5" s="24"/>
      <c r="H5" s="24"/>
      <c r="I5" s="24"/>
    </row>
    <row r="6" spans="1:9" ht="14.4" thickBot="1" x14ac:dyDescent="0.3">
      <c r="B6" s="167" t="s">
        <v>11</v>
      </c>
      <c r="C6" s="168"/>
      <c r="D6" s="168"/>
      <c r="E6" s="168"/>
      <c r="F6" s="168"/>
      <c r="G6" s="168"/>
      <c r="H6" s="168"/>
      <c r="I6" s="169"/>
    </row>
    <row r="7" spans="1:9" x14ac:dyDescent="0.25">
      <c r="B7" s="170" t="s">
        <v>0</v>
      </c>
      <c r="C7" s="172" t="s">
        <v>12</v>
      </c>
      <c r="D7" s="174" t="s">
        <v>13</v>
      </c>
      <c r="E7" s="176" t="s">
        <v>14</v>
      </c>
      <c r="F7" s="178" t="s">
        <v>1</v>
      </c>
      <c r="G7" s="180" t="s">
        <v>15</v>
      </c>
      <c r="H7" s="182" t="s">
        <v>16</v>
      </c>
      <c r="I7" s="184" t="s">
        <v>17</v>
      </c>
    </row>
    <row r="8" spans="1:9" ht="14.4" thickBot="1" x14ac:dyDescent="0.3">
      <c r="B8" s="171"/>
      <c r="C8" s="173"/>
      <c r="D8" s="175"/>
      <c r="E8" s="177"/>
      <c r="F8" s="179"/>
      <c r="G8" s="181"/>
      <c r="H8" s="183"/>
      <c r="I8" s="185"/>
    </row>
    <row r="9" spans="1:9" s="2" customFormat="1" ht="14.4" thickBot="1" x14ac:dyDescent="0.3">
      <c r="B9" s="41" t="s">
        <v>18</v>
      </c>
      <c r="C9" s="42"/>
      <c r="D9" s="43" t="s">
        <v>39</v>
      </c>
      <c r="E9" s="44"/>
      <c r="F9" s="44"/>
      <c r="G9" s="44"/>
      <c r="H9" s="44"/>
      <c r="I9" s="67">
        <f>SUM(I10)</f>
        <v>22122.234479999999</v>
      </c>
    </row>
    <row r="10" spans="1:9" s="2" customFormat="1" ht="26.4" x14ac:dyDescent="0.25">
      <c r="B10" s="34" t="s">
        <v>4</v>
      </c>
      <c r="C10" s="34">
        <v>90778</v>
      </c>
      <c r="D10" s="40" t="s">
        <v>94</v>
      </c>
      <c r="E10" s="39" t="s">
        <v>37</v>
      </c>
      <c r="F10" s="39">
        <v>120</v>
      </c>
      <c r="G10" s="120">
        <v>149.13999999999999</v>
      </c>
      <c r="H10" s="120">
        <f>G10*1.2361</f>
        <v>184.35195399999998</v>
      </c>
      <c r="I10" s="119">
        <f>H10*F10</f>
        <v>22122.234479999999</v>
      </c>
    </row>
    <row r="11" spans="1:9" s="2" customFormat="1" ht="14.4" thickBot="1" x14ac:dyDescent="0.3">
      <c r="B11" s="46"/>
      <c r="C11" s="46"/>
      <c r="D11" s="66"/>
      <c r="E11" s="65"/>
      <c r="F11" s="48"/>
      <c r="G11" s="49"/>
      <c r="H11" s="49"/>
      <c r="I11" s="49"/>
    </row>
    <row r="12" spans="1:9" s="2" customFormat="1" ht="14.4" thickBot="1" x14ac:dyDescent="0.3">
      <c r="B12" s="41" t="s">
        <v>20</v>
      </c>
      <c r="C12" s="42"/>
      <c r="D12" s="43" t="s">
        <v>40</v>
      </c>
      <c r="E12" s="44"/>
      <c r="F12" s="44"/>
      <c r="G12" s="44"/>
      <c r="H12" s="44"/>
      <c r="I12" s="67">
        <f>SUM(I13:I20)</f>
        <v>54282.811101899992</v>
      </c>
    </row>
    <row r="13" spans="1:9" s="2" customFormat="1" ht="52.8" x14ac:dyDescent="0.25">
      <c r="B13" s="75" t="s">
        <v>96</v>
      </c>
      <c r="C13" s="88">
        <v>100576</v>
      </c>
      <c r="D13" s="76" t="s">
        <v>522</v>
      </c>
      <c r="E13" s="77" t="s">
        <v>95</v>
      </c>
      <c r="F13" s="77">
        <v>350</v>
      </c>
      <c r="G13" s="120">
        <v>2.95</v>
      </c>
      <c r="H13" s="120">
        <f>G13*1.2361</f>
        <v>3.6464950000000003</v>
      </c>
      <c r="I13" s="119">
        <f>H13*F13</f>
        <v>1276.2732500000002</v>
      </c>
    </row>
    <row r="14" spans="1:9" s="2" customFormat="1" ht="39.6" x14ac:dyDescent="0.25">
      <c r="B14" s="75" t="s">
        <v>97</v>
      </c>
      <c r="C14" s="34">
        <v>98519</v>
      </c>
      <c r="D14" s="128" t="s">
        <v>523</v>
      </c>
      <c r="E14" s="77" t="s">
        <v>95</v>
      </c>
      <c r="F14" s="77">
        <v>350</v>
      </c>
      <c r="G14" s="120">
        <v>3.94</v>
      </c>
      <c r="H14" s="120">
        <f>G14*1.2361</f>
        <v>4.870234</v>
      </c>
      <c r="I14" s="119">
        <f>H14*F14</f>
        <v>1704.5818999999999</v>
      </c>
    </row>
    <row r="15" spans="1:9" s="2" customFormat="1" ht="26.4" x14ac:dyDescent="0.25">
      <c r="B15" s="75" t="s">
        <v>98</v>
      </c>
      <c r="C15" s="34" t="s">
        <v>251</v>
      </c>
      <c r="D15" s="128" t="s">
        <v>250</v>
      </c>
      <c r="E15" s="39" t="s">
        <v>137</v>
      </c>
      <c r="F15" s="39">
        <v>120</v>
      </c>
      <c r="G15" s="119">
        <v>178.84</v>
      </c>
      <c r="H15" s="120">
        <f t="shared" ref="H15" si="0">G15*1.2361</f>
        <v>221.06412399999999</v>
      </c>
      <c r="I15" s="119">
        <f>H15*F15</f>
        <v>26527.694879999999</v>
      </c>
    </row>
    <row r="16" spans="1:9" s="2" customFormat="1" ht="39.6" x14ac:dyDescent="0.25">
      <c r="B16" s="75" t="s">
        <v>102</v>
      </c>
      <c r="C16" s="89">
        <v>99059</v>
      </c>
      <c r="D16" s="74" t="s">
        <v>41</v>
      </c>
      <c r="E16" s="39" t="s">
        <v>99</v>
      </c>
      <c r="F16" s="39">
        <v>65.3</v>
      </c>
      <c r="G16" s="119">
        <v>64.83</v>
      </c>
      <c r="H16" s="120">
        <f t="shared" ref="H16:H20" si="1">G16*1.2361</f>
        <v>80.136363000000003</v>
      </c>
      <c r="I16" s="119">
        <f t="shared" ref="I16:I19" si="2">H16*F16</f>
        <v>5232.9045039000002</v>
      </c>
    </row>
    <row r="17" spans="2:10" ht="39.6" x14ac:dyDescent="0.25">
      <c r="B17" s="75" t="s">
        <v>103</v>
      </c>
      <c r="C17" s="89">
        <v>103689</v>
      </c>
      <c r="D17" s="74" t="s">
        <v>42</v>
      </c>
      <c r="E17" s="39" t="s">
        <v>95</v>
      </c>
      <c r="F17" s="39">
        <v>8</v>
      </c>
      <c r="G17" s="119">
        <v>490.36</v>
      </c>
      <c r="H17" s="120">
        <f t="shared" si="1"/>
        <v>606.13399600000002</v>
      </c>
      <c r="I17" s="119">
        <f t="shared" si="2"/>
        <v>4849.0719680000002</v>
      </c>
    </row>
    <row r="18" spans="2:10" ht="26.4" x14ac:dyDescent="0.25">
      <c r="B18" s="75" t="s">
        <v>109</v>
      </c>
      <c r="C18" s="34" t="s">
        <v>101</v>
      </c>
      <c r="D18" s="68" t="s">
        <v>100</v>
      </c>
      <c r="E18" s="39" t="s">
        <v>104</v>
      </c>
      <c r="F18" s="39">
        <v>6</v>
      </c>
      <c r="G18" s="119">
        <v>800</v>
      </c>
      <c r="H18" s="120">
        <f t="shared" si="1"/>
        <v>988.88</v>
      </c>
      <c r="I18" s="119">
        <f t="shared" si="2"/>
        <v>5933.28</v>
      </c>
    </row>
    <row r="19" spans="2:10" s="2" customFormat="1" ht="26.4" x14ac:dyDescent="0.25">
      <c r="B19" s="75" t="s">
        <v>249</v>
      </c>
      <c r="C19" s="34" t="s">
        <v>108</v>
      </c>
      <c r="D19" s="35" t="s">
        <v>105</v>
      </c>
      <c r="E19" s="39" t="s">
        <v>106</v>
      </c>
      <c r="F19" s="39">
        <v>120</v>
      </c>
      <c r="G19" s="119">
        <v>37.450000000000003</v>
      </c>
      <c r="H19" s="120">
        <f t="shared" si="1"/>
        <v>46.291945000000005</v>
      </c>
      <c r="I19" s="119">
        <f t="shared" si="2"/>
        <v>5555.0334000000003</v>
      </c>
    </row>
    <row r="20" spans="2:10" s="2" customFormat="1" ht="52.8" x14ac:dyDescent="0.25">
      <c r="B20" s="75" t="s">
        <v>521</v>
      </c>
      <c r="C20" s="34">
        <v>97063</v>
      </c>
      <c r="D20" s="35" t="s">
        <v>107</v>
      </c>
      <c r="E20" s="39" t="s">
        <v>95</v>
      </c>
      <c r="F20" s="39">
        <v>120</v>
      </c>
      <c r="G20" s="119">
        <v>21.6</v>
      </c>
      <c r="H20" s="120">
        <f t="shared" si="1"/>
        <v>26.699760000000001</v>
      </c>
      <c r="I20" s="119">
        <f t="shared" ref="I20" si="3">H20*F20</f>
        <v>3203.9712</v>
      </c>
    </row>
    <row r="21" spans="2:10" s="2" customFormat="1" ht="14.4" thickBot="1" x14ac:dyDescent="0.3">
      <c r="B21" s="46"/>
      <c r="C21" s="46"/>
      <c r="D21" s="131"/>
      <c r="E21" s="65"/>
      <c r="F21" s="65"/>
      <c r="G21" s="130"/>
      <c r="H21" s="130"/>
      <c r="I21" s="130"/>
    </row>
    <row r="22" spans="2:10" s="2" customFormat="1" ht="14.4" thickBot="1" x14ac:dyDescent="0.3">
      <c r="B22" s="41" t="s">
        <v>43</v>
      </c>
      <c r="C22" s="42"/>
      <c r="D22" s="43" t="s">
        <v>267</v>
      </c>
      <c r="E22" s="44"/>
      <c r="F22" s="44"/>
      <c r="G22" s="44"/>
      <c r="H22" s="44"/>
      <c r="I22" s="67">
        <f>SUM(I23,I42,I67,I107,I116,I154,I167,I172,I178,I187,I212)</f>
        <v>416899.22063167999</v>
      </c>
    </row>
    <row r="23" spans="2:10" s="2" customFormat="1" ht="14.4" thickBot="1" x14ac:dyDescent="0.3">
      <c r="B23" s="41" t="s">
        <v>45</v>
      </c>
      <c r="C23" s="42"/>
      <c r="D23" s="43" t="s">
        <v>44</v>
      </c>
      <c r="E23" s="44"/>
      <c r="F23" s="44"/>
      <c r="G23" s="44"/>
      <c r="H23" s="44"/>
      <c r="I23" s="67">
        <f>SUM(I24,I33)</f>
        <v>20607.522237179997</v>
      </c>
    </row>
    <row r="24" spans="2:10" s="2" customFormat="1" x14ac:dyDescent="0.25">
      <c r="B24" s="69" t="s">
        <v>112</v>
      </c>
      <c r="C24" s="70"/>
      <c r="D24" s="71" t="s">
        <v>46</v>
      </c>
      <c r="E24" s="72"/>
      <c r="F24" s="72"/>
      <c r="G24" s="72"/>
      <c r="H24" s="72"/>
      <c r="I24" s="73">
        <f>SUM(I25:I31)</f>
        <v>10188.331751999998</v>
      </c>
    </row>
    <row r="25" spans="2:10" s="2" customFormat="1" ht="39.6" x14ac:dyDescent="0.25">
      <c r="B25" s="34" t="s">
        <v>268</v>
      </c>
      <c r="C25" s="92">
        <v>101174</v>
      </c>
      <c r="D25" s="90" t="s">
        <v>35</v>
      </c>
      <c r="E25" s="34" t="s">
        <v>99</v>
      </c>
      <c r="F25" s="39">
        <v>63</v>
      </c>
      <c r="G25" s="119">
        <v>86.8</v>
      </c>
      <c r="H25" s="119">
        <f>G25*1.2361</f>
        <v>107.29347999999999</v>
      </c>
      <c r="I25" s="119">
        <f t="shared" ref="I25:I31" si="4">H25*F25</f>
        <v>6759.489239999999</v>
      </c>
    </row>
    <row r="26" spans="2:10" s="2" customFormat="1" ht="26.4" x14ac:dyDescent="0.25">
      <c r="B26" s="34" t="s">
        <v>269</v>
      </c>
      <c r="C26" s="92">
        <v>95601</v>
      </c>
      <c r="D26" s="91" t="s">
        <v>47</v>
      </c>
      <c r="E26" s="39" t="s">
        <v>110</v>
      </c>
      <c r="F26" s="39">
        <v>21</v>
      </c>
      <c r="G26" s="119">
        <v>18.84</v>
      </c>
      <c r="H26" s="119">
        <f t="shared" ref="H26:H31" si="5">G26*1.2361</f>
        <v>23.288124</v>
      </c>
      <c r="I26" s="119">
        <f t="shared" si="4"/>
        <v>489.05060400000002</v>
      </c>
    </row>
    <row r="27" spans="2:10" s="2" customFormat="1" ht="39.6" x14ac:dyDescent="0.25">
      <c r="B27" s="34" t="s">
        <v>270</v>
      </c>
      <c r="C27" s="92">
        <v>96523</v>
      </c>
      <c r="D27" s="91" t="s">
        <v>48</v>
      </c>
      <c r="E27" s="39" t="s">
        <v>137</v>
      </c>
      <c r="F27" s="39">
        <v>1.44</v>
      </c>
      <c r="G27" s="119">
        <v>98.67</v>
      </c>
      <c r="H27" s="119">
        <f t="shared" si="5"/>
        <v>121.965987</v>
      </c>
      <c r="I27" s="119">
        <f t="shared" si="4"/>
        <v>175.63102128</v>
      </c>
    </row>
    <row r="28" spans="2:10" s="2" customFormat="1" ht="39.6" x14ac:dyDescent="0.25">
      <c r="B28" s="34" t="s">
        <v>271</v>
      </c>
      <c r="C28" s="92">
        <v>96534</v>
      </c>
      <c r="D28" s="91" t="s">
        <v>49</v>
      </c>
      <c r="E28" s="39" t="s">
        <v>95</v>
      </c>
      <c r="F28" s="39">
        <v>9.6</v>
      </c>
      <c r="G28" s="119">
        <v>73.2</v>
      </c>
      <c r="H28" s="119">
        <f t="shared" si="5"/>
        <v>90.482520000000008</v>
      </c>
      <c r="I28" s="119">
        <f t="shared" si="4"/>
        <v>868.63219200000003</v>
      </c>
    </row>
    <row r="29" spans="2:10" s="2" customFormat="1" ht="26.4" x14ac:dyDescent="0.25">
      <c r="B29" s="34" t="s">
        <v>272</v>
      </c>
      <c r="C29" s="92">
        <v>96544</v>
      </c>
      <c r="D29" s="91" t="s">
        <v>50</v>
      </c>
      <c r="E29" s="39" t="s">
        <v>111</v>
      </c>
      <c r="F29" s="39">
        <v>20</v>
      </c>
      <c r="G29" s="119">
        <v>17.7</v>
      </c>
      <c r="H29" s="119">
        <f t="shared" si="5"/>
        <v>21.878969999999999</v>
      </c>
      <c r="I29" s="119">
        <f t="shared" si="4"/>
        <v>437.57939999999996</v>
      </c>
    </row>
    <row r="30" spans="2:10" s="2" customFormat="1" ht="39.6" x14ac:dyDescent="0.25">
      <c r="B30" s="34" t="s">
        <v>273</v>
      </c>
      <c r="C30" s="92">
        <v>94965</v>
      </c>
      <c r="D30" s="91" t="s">
        <v>23</v>
      </c>
      <c r="E30" s="39" t="s">
        <v>137</v>
      </c>
      <c r="F30" s="39">
        <v>1.44</v>
      </c>
      <c r="G30" s="119">
        <v>510.48</v>
      </c>
      <c r="H30" s="119">
        <f t="shared" si="5"/>
        <v>631.00432799999999</v>
      </c>
      <c r="I30" s="119">
        <f t="shared" si="4"/>
        <v>908.64623231999997</v>
      </c>
    </row>
    <row r="31" spans="2:10" s="2" customFormat="1" ht="26.4" x14ac:dyDescent="0.25">
      <c r="B31" s="34" t="s">
        <v>274</v>
      </c>
      <c r="C31" s="92">
        <v>103670</v>
      </c>
      <c r="D31" s="91" t="s">
        <v>24</v>
      </c>
      <c r="E31" s="39" t="s">
        <v>137</v>
      </c>
      <c r="F31" s="39">
        <v>1.44</v>
      </c>
      <c r="G31" s="119">
        <v>308.60000000000002</v>
      </c>
      <c r="H31" s="119">
        <f t="shared" si="5"/>
        <v>381.46046000000001</v>
      </c>
      <c r="I31" s="119">
        <f t="shared" si="4"/>
        <v>549.30306240000004</v>
      </c>
    </row>
    <row r="32" spans="2:10" s="2" customFormat="1" ht="14.4" thickBot="1" x14ac:dyDescent="0.3">
      <c r="B32" s="46"/>
      <c r="C32" s="46"/>
      <c r="D32" s="47"/>
      <c r="E32" s="65"/>
      <c r="F32" s="48"/>
      <c r="G32" s="49"/>
      <c r="H32" s="48"/>
      <c r="I32" s="49"/>
      <c r="J32"/>
    </row>
    <row r="33" spans="2:10" s="2" customFormat="1" x14ac:dyDescent="0.25">
      <c r="B33" s="69" t="s">
        <v>113</v>
      </c>
      <c r="C33" s="70"/>
      <c r="D33" s="71" t="s">
        <v>26</v>
      </c>
      <c r="E33" s="72"/>
      <c r="F33" s="72"/>
      <c r="G33" s="72"/>
      <c r="H33" s="72"/>
      <c r="I33" s="73">
        <f>SUM(I34:I40)</f>
        <v>10419.190485180001</v>
      </c>
      <c r="J33"/>
    </row>
    <row r="34" spans="2:10" s="2" customFormat="1" ht="39.6" x14ac:dyDescent="0.25">
      <c r="B34" s="34" t="s">
        <v>275</v>
      </c>
      <c r="C34" s="92">
        <v>96527</v>
      </c>
      <c r="D34" s="91" t="s">
        <v>52</v>
      </c>
      <c r="E34" s="34" t="s">
        <v>137</v>
      </c>
      <c r="F34" s="39">
        <v>2.02</v>
      </c>
      <c r="G34" s="119">
        <v>108.61</v>
      </c>
      <c r="H34" s="119">
        <f t="shared" ref="H34:H40" si="6">G34*1.2361</f>
        <v>134.25282099999998</v>
      </c>
      <c r="I34" s="119">
        <f t="shared" ref="I34:I40" si="7">H34*F34</f>
        <v>271.19069841999999</v>
      </c>
    </row>
    <row r="35" spans="2:10" s="2" customFormat="1" ht="39.6" x14ac:dyDescent="0.25">
      <c r="B35" s="34" t="s">
        <v>276</v>
      </c>
      <c r="C35" s="92">
        <v>96536</v>
      </c>
      <c r="D35" s="91" t="s">
        <v>53</v>
      </c>
      <c r="E35" s="39" t="s">
        <v>95</v>
      </c>
      <c r="F35" s="39">
        <v>43.2</v>
      </c>
      <c r="G35" s="119">
        <v>63.44</v>
      </c>
      <c r="H35" s="119">
        <f t="shared" si="6"/>
        <v>78.418183999999997</v>
      </c>
      <c r="I35" s="119">
        <f t="shared" si="7"/>
        <v>3387.6655488000001</v>
      </c>
    </row>
    <row r="36" spans="2:10" s="2" customFormat="1" ht="39.6" x14ac:dyDescent="0.25">
      <c r="B36" s="34" t="s">
        <v>277</v>
      </c>
      <c r="C36" s="92">
        <v>92759</v>
      </c>
      <c r="D36" s="91" t="s">
        <v>21</v>
      </c>
      <c r="E36" s="39" t="s">
        <v>111</v>
      </c>
      <c r="F36" s="39">
        <v>54</v>
      </c>
      <c r="G36" s="119">
        <v>13.88</v>
      </c>
      <c r="H36" s="119">
        <f t="shared" si="6"/>
        <v>17.157067999999999</v>
      </c>
      <c r="I36" s="119">
        <f t="shared" si="7"/>
        <v>926.48167199999989</v>
      </c>
    </row>
    <row r="37" spans="2:10" s="2" customFormat="1" ht="39.6" x14ac:dyDescent="0.25">
      <c r="B37" s="34" t="s">
        <v>278</v>
      </c>
      <c r="C37" s="92">
        <v>92761</v>
      </c>
      <c r="D37" s="91" t="s">
        <v>22</v>
      </c>
      <c r="E37" s="39" t="s">
        <v>111</v>
      </c>
      <c r="F37" s="39">
        <v>117</v>
      </c>
      <c r="G37" s="119">
        <v>12.07</v>
      </c>
      <c r="H37" s="119">
        <f t="shared" si="6"/>
        <v>14.919727</v>
      </c>
      <c r="I37" s="119">
        <f t="shared" si="7"/>
        <v>1745.6080589999999</v>
      </c>
    </row>
    <row r="38" spans="2:10" s="2" customFormat="1" ht="39.6" x14ac:dyDescent="0.25">
      <c r="B38" s="34" t="s">
        <v>279</v>
      </c>
      <c r="C38" s="92">
        <v>94965</v>
      </c>
      <c r="D38" s="91" t="s">
        <v>23</v>
      </c>
      <c r="E38" s="39" t="s">
        <v>137</v>
      </c>
      <c r="F38" s="39">
        <v>2.02</v>
      </c>
      <c r="G38" s="119">
        <v>510.48</v>
      </c>
      <c r="H38" s="119">
        <f t="shared" si="6"/>
        <v>631.00432799999999</v>
      </c>
      <c r="I38" s="119">
        <f t="shared" si="7"/>
        <v>1274.6287425600001</v>
      </c>
    </row>
    <row r="39" spans="2:10" s="2" customFormat="1" ht="26.4" x14ac:dyDescent="0.25">
      <c r="B39" s="34" t="s">
        <v>280</v>
      </c>
      <c r="C39" s="92">
        <v>103670</v>
      </c>
      <c r="D39" s="91" t="s">
        <v>24</v>
      </c>
      <c r="E39" s="39" t="s">
        <v>137</v>
      </c>
      <c r="F39" s="39">
        <v>2.02</v>
      </c>
      <c r="G39" s="119">
        <v>308.60000000000002</v>
      </c>
      <c r="H39" s="119">
        <f t="shared" si="6"/>
        <v>381.46046000000001</v>
      </c>
      <c r="I39" s="119">
        <f t="shared" si="7"/>
        <v>770.55012920000001</v>
      </c>
    </row>
    <row r="40" spans="2:10" s="2" customFormat="1" ht="26.4" x14ac:dyDescent="0.25">
      <c r="B40" s="34" t="s">
        <v>281</v>
      </c>
      <c r="C40" s="92">
        <v>98557</v>
      </c>
      <c r="D40" s="91" t="s">
        <v>25</v>
      </c>
      <c r="E40" s="39" t="s">
        <v>95</v>
      </c>
      <c r="F40" s="39">
        <v>43.2</v>
      </c>
      <c r="G40" s="119">
        <v>38.26</v>
      </c>
      <c r="H40" s="119">
        <f t="shared" si="6"/>
        <v>47.293185999999999</v>
      </c>
      <c r="I40" s="119">
        <f t="shared" si="7"/>
        <v>2043.0656352000001</v>
      </c>
    </row>
    <row r="41" spans="2:10" s="2" customFormat="1" ht="14.4" thickBot="1" x14ac:dyDescent="0.3">
      <c r="B41" s="46"/>
      <c r="C41" s="46"/>
      <c r="D41" s="47"/>
      <c r="E41" s="65"/>
      <c r="F41" s="48"/>
      <c r="G41" s="49"/>
      <c r="H41" s="48"/>
      <c r="I41" s="49"/>
    </row>
    <row r="42" spans="2:10" s="2" customFormat="1" ht="14.4" thickBot="1" x14ac:dyDescent="0.3">
      <c r="B42" s="41" t="s">
        <v>51</v>
      </c>
      <c r="C42" s="42"/>
      <c r="D42" s="43" t="s">
        <v>55</v>
      </c>
      <c r="E42" s="44"/>
      <c r="F42" s="44"/>
      <c r="G42" s="44"/>
      <c r="H42" s="44"/>
      <c r="I42" s="67">
        <f>SUM(I43,I50,I57,I60)</f>
        <v>71240.12571272999</v>
      </c>
    </row>
    <row r="43" spans="2:10" s="2" customFormat="1" x14ac:dyDescent="0.25">
      <c r="B43" s="69" t="s">
        <v>114</v>
      </c>
      <c r="C43" s="70"/>
      <c r="D43" s="71" t="s">
        <v>27</v>
      </c>
      <c r="E43" s="72"/>
      <c r="F43" s="72"/>
      <c r="G43" s="72"/>
      <c r="H43" s="72"/>
      <c r="I43" s="73">
        <f>SUM(I44:I48)</f>
        <v>21551.583228939999</v>
      </c>
    </row>
    <row r="44" spans="2:10" s="2" customFormat="1" ht="26.4" x14ac:dyDescent="0.25">
      <c r="B44" s="34" t="s">
        <v>282</v>
      </c>
      <c r="C44" s="92">
        <v>92269</v>
      </c>
      <c r="D44" s="91" t="s">
        <v>57</v>
      </c>
      <c r="E44" s="34" t="s">
        <v>95</v>
      </c>
      <c r="F44" s="39">
        <v>85.34</v>
      </c>
      <c r="G44" s="119">
        <v>114.33</v>
      </c>
      <c r="H44" s="119">
        <f t="shared" ref="H44:H48" si="8">G44*1.2361</f>
        <v>141.32331299999998</v>
      </c>
      <c r="I44" s="119">
        <f t="shared" ref="I44:I48" si="9">H44*F44</f>
        <v>12060.53153142</v>
      </c>
    </row>
    <row r="45" spans="2:10" s="2" customFormat="1" ht="39.6" x14ac:dyDescent="0.25">
      <c r="B45" s="34" t="s">
        <v>283</v>
      </c>
      <c r="C45" s="92">
        <v>92759</v>
      </c>
      <c r="D45" s="91" t="s">
        <v>21</v>
      </c>
      <c r="E45" s="34" t="s">
        <v>111</v>
      </c>
      <c r="F45" s="39">
        <v>101</v>
      </c>
      <c r="G45" s="119">
        <v>13.88</v>
      </c>
      <c r="H45" s="119">
        <f t="shared" si="8"/>
        <v>17.157067999999999</v>
      </c>
      <c r="I45" s="119">
        <f t="shared" si="9"/>
        <v>1732.8638679999999</v>
      </c>
    </row>
    <row r="46" spans="2:10" s="2" customFormat="1" ht="39.6" x14ac:dyDescent="0.25">
      <c r="B46" s="34" t="s">
        <v>284</v>
      </c>
      <c r="C46" s="92">
        <v>92762</v>
      </c>
      <c r="D46" s="91" t="s">
        <v>58</v>
      </c>
      <c r="E46" s="34" t="s">
        <v>111</v>
      </c>
      <c r="F46" s="39">
        <v>315</v>
      </c>
      <c r="G46" s="119">
        <v>10.72</v>
      </c>
      <c r="H46" s="119">
        <f t="shared" si="8"/>
        <v>13.250992</v>
      </c>
      <c r="I46" s="119">
        <f t="shared" si="9"/>
        <v>4174.0624799999996</v>
      </c>
    </row>
    <row r="47" spans="2:10" s="2" customFormat="1" ht="39.6" x14ac:dyDescent="0.25">
      <c r="B47" s="34" t="s">
        <v>285</v>
      </c>
      <c r="C47" s="92">
        <v>94965</v>
      </c>
      <c r="D47" s="91" t="s">
        <v>23</v>
      </c>
      <c r="E47" s="34" t="s">
        <v>137</v>
      </c>
      <c r="F47" s="39">
        <v>3.54</v>
      </c>
      <c r="G47" s="119">
        <v>510.48</v>
      </c>
      <c r="H47" s="119">
        <f t="shared" si="8"/>
        <v>631.00432799999999</v>
      </c>
      <c r="I47" s="119">
        <f t="shared" si="9"/>
        <v>2233.7553211200002</v>
      </c>
    </row>
    <row r="48" spans="2:10" s="2" customFormat="1" ht="26.4" x14ac:dyDescent="0.25">
      <c r="B48" s="34" t="s">
        <v>286</v>
      </c>
      <c r="C48" s="92">
        <v>103670</v>
      </c>
      <c r="D48" s="91" t="s">
        <v>24</v>
      </c>
      <c r="E48" s="34" t="s">
        <v>137</v>
      </c>
      <c r="F48" s="39">
        <v>3.54</v>
      </c>
      <c r="G48" s="119">
        <v>308.60000000000002</v>
      </c>
      <c r="H48" s="119">
        <f t="shared" si="8"/>
        <v>381.46046000000001</v>
      </c>
      <c r="I48" s="119">
        <f t="shared" si="9"/>
        <v>1350.3700284000001</v>
      </c>
    </row>
    <row r="49" spans="2:9" s="2" customFormat="1" ht="14.4" thickBot="1" x14ac:dyDescent="0.3">
      <c r="B49" s="46"/>
      <c r="C49" s="46"/>
      <c r="D49" s="47"/>
      <c r="E49" s="46"/>
      <c r="F49" s="48"/>
      <c r="G49" s="49"/>
      <c r="H49" s="49"/>
      <c r="I49" s="49"/>
    </row>
    <row r="50" spans="2:9" s="2" customFormat="1" x14ac:dyDescent="0.25">
      <c r="B50" s="69" t="s">
        <v>115</v>
      </c>
      <c r="C50" s="70"/>
      <c r="D50" s="71" t="s">
        <v>28</v>
      </c>
      <c r="E50" s="72"/>
      <c r="F50" s="72"/>
      <c r="G50" s="72"/>
      <c r="H50" s="72"/>
      <c r="I50" s="73">
        <f>SUM(I51:I55)</f>
        <v>14716.337375459998</v>
      </c>
    </row>
    <row r="51" spans="2:9" s="2" customFormat="1" ht="26.4" x14ac:dyDescent="0.25">
      <c r="B51" s="34" t="s">
        <v>287</v>
      </c>
      <c r="C51" s="92">
        <v>92269</v>
      </c>
      <c r="D51" s="91" t="s">
        <v>57</v>
      </c>
      <c r="E51" s="34" t="s">
        <v>95</v>
      </c>
      <c r="F51" s="39">
        <v>53.62</v>
      </c>
      <c r="G51" s="119">
        <v>114.33</v>
      </c>
      <c r="H51" s="119">
        <f t="shared" ref="H51:H55" si="10">G51*1.2361</f>
        <v>141.32331299999998</v>
      </c>
      <c r="I51" s="119">
        <f t="shared" ref="I51:I55" si="11">H51*F51</f>
        <v>7577.7560430599988</v>
      </c>
    </row>
    <row r="52" spans="2:9" s="2" customFormat="1" ht="39.6" x14ac:dyDescent="0.25">
      <c r="B52" s="34" t="s">
        <v>288</v>
      </c>
      <c r="C52" s="92">
        <v>92759</v>
      </c>
      <c r="D52" s="91" t="s">
        <v>21</v>
      </c>
      <c r="E52" s="34" t="s">
        <v>111</v>
      </c>
      <c r="F52" s="39">
        <v>82</v>
      </c>
      <c r="G52" s="119">
        <v>13.88</v>
      </c>
      <c r="H52" s="119">
        <f t="shared" si="10"/>
        <v>17.157067999999999</v>
      </c>
      <c r="I52" s="119">
        <f t="shared" si="11"/>
        <v>1406.8795759999998</v>
      </c>
    </row>
    <row r="53" spans="2:9" s="2" customFormat="1" ht="39.6" x14ac:dyDescent="0.25">
      <c r="B53" s="34" t="s">
        <v>289</v>
      </c>
      <c r="C53" s="92">
        <v>92761</v>
      </c>
      <c r="D53" s="91" t="s">
        <v>22</v>
      </c>
      <c r="E53" s="34" t="s">
        <v>111</v>
      </c>
      <c r="F53" s="39">
        <v>159</v>
      </c>
      <c r="G53" s="119">
        <v>12.07</v>
      </c>
      <c r="H53" s="119">
        <f t="shared" si="10"/>
        <v>14.919727</v>
      </c>
      <c r="I53" s="119">
        <f t="shared" si="11"/>
        <v>2372.2365930000001</v>
      </c>
    </row>
    <row r="54" spans="2:9" s="2" customFormat="1" ht="39.6" x14ac:dyDescent="0.25">
      <c r="B54" s="34" t="s">
        <v>290</v>
      </c>
      <c r="C54" s="92">
        <v>94965</v>
      </c>
      <c r="D54" s="91" t="s">
        <v>23</v>
      </c>
      <c r="E54" s="34" t="s">
        <v>137</v>
      </c>
      <c r="F54" s="39">
        <v>3.05</v>
      </c>
      <c r="G54" s="119">
        <v>510.48</v>
      </c>
      <c r="H54" s="119">
        <f t="shared" si="10"/>
        <v>631.00432799999999</v>
      </c>
      <c r="I54" s="119">
        <f t="shared" si="11"/>
        <v>1924.5632003999999</v>
      </c>
    </row>
    <row r="55" spans="2:9" s="2" customFormat="1" ht="26.4" x14ac:dyDescent="0.25">
      <c r="B55" s="34" t="s">
        <v>291</v>
      </c>
      <c r="C55" s="92">
        <v>103670</v>
      </c>
      <c r="D55" s="91" t="s">
        <v>24</v>
      </c>
      <c r="E55" s="34" t="s">
        <v>137</v>
      </c>
      <c r="F55" s="39">
        <v>3.05</v>
      </c>
      <c r="G55" s="119">
        <v>380.6</v>
      </c>
      <c r="H55" s="119">
        <f t="shared" si="10"/>
        <v>470.45966000000004</v>
      </c>
      <c r="I55" s="119">
        <f t="shared" si="11"/>
        <v>1434.901963</v>
      </c>
    </row>
    <row r="56" spans="2:9" s="2" customFormat="1" ht="14.4" thickBot="1" x14ac:dyDescent="0.3">
      <c r="B56" s="46"/>
      <c r="C56" s="46"/>
      <c r="D56" s="47"/>
      <c r="E56" s="46"/>
      <c r="F56" s="48"/>
      <c r="G56" s="49"/>
      <c r="H56" s="49"/>
      <c r="I56" s="49"/>
    </row>
    <row r="57" spans="2:9" s="2" customFormat="1" x14ac:dyDescent="0.25">
      <c r="B57" s="69" t="s">
        <v>116</v>
      </c>
      <c r="C57" s="70"/>
      <c r="D57" s="71" t="s">
        <v>61</v>
      </c>
      <c r="E57" s="72"/>
      <c r="F57" s="72"/>
      <c r="G57" s="72"/>
      <c r="H57" s="72"/>
      <c r="I57" s="73">
        <f>SUM(I58:I58)</f>
        <v>28174.508388159997</v>
      </c>
    </row>
    <row r="58" spans="2:9" s="2" customFormat="1" ht="52.8" x14ac:dyDescent="0.25">
      <c r="B58" s="34" t="s">
        <v>292</v>
      </c>
      <c r="C58" s="34">
        <v>106059</v>
      </c>
      <c r="D58" s="137" t="s">
        <v>129</v>
      </c>
      <c r="E58" s="34" t="s">
        <v>95</v>
      </c>
      <c r="F58" s="39">
        <v>115.07</v>
      </c>
      <c r="G58" s="119">
        <v>198.08</v>
      </c>
      <c r="H58" s="119">
        <f t="shared" ref="H58" si="12">G58*1.2361</f>
        <v>244.846688</v>
      </c>
      <c r="I58" s="119">
        <f t="shared" ref="I58" si="13">H58*F58</f>
        <v>28174.508388159997</v>
      </c>
    </row>
    <row r="59" spans="2:9" s="2" customFormat="1" ht="14.4" thickBot="1" x14ac:dyDescent="0.3">
      <c r="B59" s="46"/>
      <c r="C59" s="46"/>
      <c r="D59" s="138"/>
      <c r="E59" s="46"/>
      <c r="F59" s="48"/>
      <c r="G59" s="49"/>
      <c r="H59" s="49"/>
      <c r="I59" s="49"/>
    </row>
    <row r="60" spans="2:9" x14ac:dyDescent="0.25">
      <c r="B60" s="69" t="s">
        <v>117</v>
      </c>
      <c r="C60" s="70"/>
      <c r="D60" s="71" t="s">
        <v>62</v>
      </c>
      <c r="E60" s="72"/>
      <c r="F60" s="72"/>
      <c r="G60" s="72"/>
      <c r="H60" s="72"/>
      <c r="I60" s="73">
        <f>SUM(I61:I65)</f>
        <v>6797.696720169999</v>
      </c>
    </row>
    <row r="61" spans="2:9" ht="26.4" x14ac:dyDescent="0.25">
      <c r="B61" s="34" t="s">
        <v>293</v>
      </c>
      <c r="C61" s="92">
        <v>92269</v>
      </c>
      <c r="D61" s="91" t="s">
        <v>57</v>
      </c>
      <c r="E61" s="34" t="s">
        <v>95</v>
      </c>
      <c r="F61" s="39">
        <v>25.81</v>
      </c>
      <c r="G61" s="119">
        <v>114.33</v>
      </c>
      <c r="H61" s="119">
        <f t="shared" ref="H61:H65" si="14">G61*1.2361</f>
        <v>141.32331299999998</v>
      </c>
      <c r="I61" s="119">
        <f t="shared" ref="I61:I65" si="15">H61*F61</f>
        <v>3647.5547085299995</v>
      </c>
    </row>
    <row r="62" spans="2:9" ht="39.6" x14ac:dyDescent="0.25">
      <c r="B62" s="34" t="s">
        <v>294</v>
      </c>
      <c r="C62" s="92">
        <v>92759</v>
      </c>
      <c r="D62" s="91" t="s">
        <v>21</v>
      </c>
      <c r="E62" s="34" t="s">
        <v>111</v>
      </c>
      <c r="F62" s="39">
        <v>34</v>
      </c>
      <c r="G62" s="119">
        <v>13.88</v>
      </c>
      <c r="H62" s="119">
        <f t="shared" si="14"/>
        <v>17.157067999999999</v>
      </c>
      <c r="I62" s="119">
        <f t="shared" si="15"/>
        <v>583.34031199999993</v>
      </c>
    </row>
    <row r="63" spans="2:9" ht="39.6" x14ac:dyDescent="0.25">
      <c r="B63" s="34" t="s">
        <v>295</v>
      </c>
      <c r="C63" s="92">
        <v>92761</v>
      </c>
      <c r="D63" s="91" t="s">
        <v>22</v>
      </c>
      <c r="E63" s="34" t="s">
        <v>111</v>
      </c>
      <c r="F63" s="39">
        <v>96</v>
      </c>
      <c r="G63" s="119">
        <v>12.07</v>
      </c>
      <c r="H63" s="119">
        <f t="shared" si="14"/>
        <v>14.919727</v>
      </c>
      <c r="I63" s="119">
        <f t="shared" si="15"/>
        <v>1432.2937919999999</v>
      </c>
    </row>
    <row r="64" spans="2:9" ht="39.6" x14ac:dyDescent="0.25">
      <c r="B64" s="34" t="s">
        <v>296</v>
      </c>
      <c r="C64" s="92">
        <v>94965</v>
      </c>
      <c r="D64" s="91" t="s">
        <v>23</v>
      </c>
      <c r="E64" s="34" t="s">
        <v>137</v>
      </c>
      <c r="F64" s="39">
        <v>1.03</v>
      </c>
      <c r="G64" s="119">
        <v>510.48</v>
      </c>
      <c r="H64" s="119">
        <f t="shared" si="14"/>
        <v>631.00432799999999</v>
      </c>
      <c r="I64" s="119">
        <f t="shared" si="15"/>
        <v>649.93445784000005</v>
      </c>
    </row>
    <row r="65" spans="2:9" ht="26.4" x14ac:dyDescent="0.25">
      <c r="B65" s="34" t="s">
        <v>297</v>
      </c>
      <c r="C65" s="92">
        <v>103670</v>
      </c>
      <c r="D65" s="91" t="s">
        <v>24</v>
      </c>
      <c r="E65" s="34" t="s">
        <v>137</v>
      </c>
      <c r="F65" s="39">
        <v>1.03</v>
      </c>
      <c r="G65" s="119">
        <v>380.6</v>
      </c>
      <c r="H65" s="119">
        <f t="shared" si="14"/>
        <v>470.45966000000004</v>
      </c>
      <c r="I65" s="119">
        <f t="shared" si="15"/>
        <v>484.57344980000005</v>
      </c>
    </row>
    <row r="66" spans="2:9" ht="14.4" thickBot="1" x14ac:dyDescent="0.3">
      <c r="B66" s="46"/>
      <c r="C66" s="139"/>
      <c r="D66" s="138"/>
      <c r="E66" s="46"/>
      <c r="F66" s="48"/>
      <c r="G66" s="49"/>
      <c r="H66" s="49"/>
      <c r="I66" s="49"/>
    </row>
    <row r="67" spans="2:9" ht="14.4" thickBot="1" x14ac:dyDescent="0.3">
      <c r="B67" s="69" t="s">
        <v>298</v>
      </c>
      <c r="C67" s="70"/>
      <c r="D67" s="71" t="s">
        <v>65</v>
      </c>
      <c r="E67" s="72"/>
      <c r="F67" s="72"/>
      <c r="G67" s="72"/>
      <c r="H67" s="72"/>
      <c r="I67" s="73">
        <f>SUM(I68,I84,I96)</f>
        <v>11288.015756000001</v>
      </c>
    </row>
    <row r="68" spans="2:9" x14ac:dyDescent="0.25">
      <c r="B68" s="69" t="s">
        <v>299</v>
      </c>
      <c r="C68" s="70"/>
      <c r="D68" s="71" t="s">
        <v>221</v>
      </c>
      <c r="E68" s="72"/>
      <c r="F68" s="72"/>
      <c r="G68" s="72"/>
      <c r="H68" s="72"/>
      <c r="I68" s="73">
        <f>SUM(I69:I82)</f>
        <v>6452.5038050000003</v>
      </c>
    </row>
    <row r="69" spans="2:9" ht="52.8" x14ac:dyDescent="0.25">
      <c r="B69" s="34" t="s">
        <v>300</v>
      </c>
      <c r="C69" s="92">
        <v>89732</v>
      </c>
      <c r="D69" s="121" t="s">
        <v>210</v>
      </c>
      <c r="E69" s="34" t="s">
        <v>110</v>
      </c>
      <c r="F69" s="39">
        <v>8</v>
      </c>
      <c r="G69" s="119">
        <v>16.22</v>
      </c>
      <c r="H69" s="119">
        <f t="shared" ref="H69:H78" si="16">G69*1.2361</f>
        <v>20.049541999999999</v>
      </c>
      <c r="I69" s="119">
        <f t="shared" ref="I69:I82" si="17">H69*F69</f>
        <v>160.39633599999999</v>
      </c>
    </row>
    <row r="70" spans="2:9" ht="52.8" x14ac:dyDescent="0.25">
      <c r="B70" s="34" t="s">
        <v>301</v>
      </c>
      <c r="C70" s="92">
        <v>89746</v>
      </c>
      <c r="D70" s="121" t="s">
        <v>211</v>
      </c>
      <c r="E70" s="34" t="s">
        <v>110</v>
      </c>
      <c r="F70" s="39">
        <v>10</v>
      </c>
      <c r="G70" s="119">
        <v>29.71</v>
      </c>
      <c r="H70" s="119">
        <f t="shared" si="16"/>
        <v>36.724530999999999</v>
      </c>
      <c r="I70" s="119">
        <f t="shared" si="17"/>
        <v>367.24531000000002</v>
      </c>
    </row>
    <row r="71" spans="2:9" ht="52.8" x14ac:dyDescent="0.25">
      <c r="B71" s="34" t="s">
        <v>302</v>
      </c>
      <c r="C71" s="92">
        <v>89731</v>
      </c>
      <c r="D71" s="91" t="s">
        <v>213</v>
      </c>
      <c r="E71" s="34" t="s">
        <v>110</v>
      </c>
      <c r="F71" s="39">
        <v>8</v>
      </c>
      <c r="G71" s="119">
        <v>15.4</v>
      </c>
      <c r="H71" s="119">
        <f t="shared" ref="H71" si="18">G71*1.2361</f>
        <v>19.03594</v>
      </c>
      <c r="I71" s="119">
        <f t="shared" si="17"/>
        <v>152.28752</v>
      </c>
    </row>
    <row r="72" spans="2:9" ht="52.8" x14ac:dyDescent="0.25">
      <c r="B72" s="34" t="s">
        <v>303</v>
      </c>
      <c r="C72" s="92">
        <v>89737</v>
      </c>
      <c r="D72" s="91" t="s">
        <v>214</v>
      </c>
      <c r="E72" s="34" t="s">
        <v>110</v>
      </c>
      <c r="F72" s="39">
        <v>10</v>
      </c>
      <c r="G72" s="119">
        <v>23.56</v>
      </c>
      <c r="H72" s="120">
        <f t="shared" si="16"/>
        <v>29.122515999999997</v>
      </c>
      <c r="I72" s="119">
        <f t="shared" si="17"/>
        <v>291.22515999999996</v>
      </c>
    </row>
    <row r="73" spans="2:9" ht="52.8" x14ac:dyDescent="0.25">
      <c r="B73" s="34" t="s">
        <v>304</v>
      </c>
      <c r="C73" s="92">
        <v>89744</v>
      </c>
      <c r="D73" s="91" t="s">
        <v>212</v>
      </c>
      <c r="E73" s="34" t="s">
        <v>110</v>
      </c>
      <c r="F73" s="39">
        <v>7</v>
      </c>
      <c r="G73" s="119">
        <v>28.77</v>
      </c>
      <c r="H73" s="120">
        <f t="shared" ref="H73" si="19">G73*1.2361</f>
        <v>35.562596999999997</v>
      </c>
      <c r="I73" s="119">
        <f t="shared" si="17"/>
        <v>248.93817899999999</v>
      </c>
    </row>
    <row r="74" spans="2:9" ht="52.8" x14ac:dyDescent="0.25">
      <c r="B74" s="34" t="s">
        <v>305</v>
      </c>
      <c r="C74" s="92">
        <v>89785</v>
      </c>
      <c r="D74" s="91" t="s">
        <v>216</v>
      </c>
      <c r="E74" s="34" t="s">
        <v>110</v>
      </c>
      <c r="F74" s="39">
        <v>2</v>
      </c>
      <c r="G74" s="119">
        <v>27.86</v>
      </c>
      <c r="H74" s="120">
        <f t="shared" si="16"/>
        <v>34.437745999999997</v>
      </c>
      <c r="I74" s="119">
        <f t="shared" si="17"/>
        <v>68.875491999999994</v>
      </c>
    </row>
    <row r="75" spans="2:9" ht="52.8" x14ac:dyDescent="0.25">
      <c r="B75" s="34" t="s">
        <v>306</v>
      </c>
      <c r="C75" s="92">
        <v>104345</v>
      </c>
      <c r="D75" s="91" t="s">
        <v>217</v>
      </c>
      <c r="E75" s="34" t="s">
        <v>110</v>
      </c>
      <c r="F75" s="39">
        <v>4</v>
      </c>
      <c r="G75" s="119">
        <v>45.38</v>
      </c>
      <c r="H75" s="120">
        <f t="shared" si="16"/>
        <v>56.094218000000005</v>
      </c>
      <c r="I75" s="119">
        <f t="shared" si="17"/>
        <v>224.37687200000002</v>
      </c>
    </row>
    <row r="76" spans="2:9" ht="52.8" x14ac:dyDescent="0.25">
      <c r="B76" s="34" t="s">
        <v>307</v>
      </c>
      <c r="C76" s="92">
        <v>89797</v>
      </c>
      <c r="D76" s="91" t="s">
        <v>215</v>
      </c>
      <c r="E76" s="34" t="s">
        <v>110</v>
      </c>
      <c r="F76" s="39">
        <v>2</v>
      </c>
      <c r="G76" s="119">
        <v>54.51</v>
      </c>
      <c r="H76" s="120">
        <f t="shared" si="16"/>
        <v>67.379810999999989</v>
      </c>
      <c r="I76" s="119">
        <f t="shared" si="17"/>
        <v>134.75962199999998</v>
      </c>
    </row>
    <row r="77" spans="2:9" ht="52.8" x14ac:dyDescent="0.25">
      <c r="B77" s="34" t="s">
        <v>308</v>
      </c>
      <c r="C77" s="92">
        <v>89753</v>
      </c>
      <c r="D77" s="91" t="s">
        <v>219</v>
      </c>
      <c r="E77" s="34" t="s">
        <v>110</v>
      </c>
      <c r="F77" s="39">
        <v>18</v>
      </c>
      <c r="G77" s="119">
        <v>10</v>
      </c>
      <c r="H77" s="120">
        <f t="shared" si="16"/>
        <v>12.361000000000001</v>
      </c>
      <c r="I77" s="119">
        <f t="shared" si="17"/>
        <v>222.49800000000002</v>
      </c>
    </row>
    <row r="78" spans="2:9" ht="52.8" x14ac:dyDescent="0.25">
      <c r="B78" s="34" t="s">
        <v>309</v>
      </c>
      <c r="C78" s="92">
        <v>89774</v>
      </c>
      <c r="D78" s="91" t="s">
        <v>220</v>
      </c>
      <c r="E78" s="34" t="s">
        <v>110</v>
      </c>
      <c r="F78" s="39">
        <v>10</v>
      </c>
      <c r="G78" s="119">
        <v>16.8</v>
      </c>
      <c r="H78" s="120">
        <f t="shared" si="16"/>
        <v>20.766480000000001</v>
      </c>
      <c r="I78" s="119">
        <f t="shared" si="17"/>
        <v>207.66480000000001</v>
      </c>
    </row>
    <row r="79" spans="2:9" ht="52.8" x14ac:dyDescent="0.25">
      <c r="B79" s="34" t="s">
        <v>310</v>
      </c>
      <c r="C79" s="92">
        <v>89778</v>
      </c>
      <c r="D79" s="91" t="s">
        <v>218</v>
      </c>
      <c r="E79" s="34" t="s">
        <v>110</v>
      </c>
      <c r="F79" s="39">
        <v>23</v>
      </c>
      <c r="G79" s="119">
        <v>19.260000000000002</v>
      </c>
      <c r="H79" s="120">
        <f t="shared" ref="H79:H82" si="20">G79*1.2361</f>
        <v>23.807286000000001</v>
      </c>
      <c r="I79" s="119">
        <f t="shared" si="17"/>
        <v>547.56757800000003</v>
      </c>
    </row>
    <row r="80" spans="2:9" ht="39.6" x14ac:dyDescent="0.25">
      <c r="B80" s="34" t="s">
        <v>311</v>
      </c>
      <c r="C80" s="92">
        <v>89712</v>
      </c>
      <c r="D80" s="91" t="s">
        <v>223</v>
      </c>
      <c r="E80" s="34" t="s">
        <v>99</v>
      </c>
      <c r="F80" s="39">
        <v>18</v>
      </c>
      <c r="G80" s="119">
        <v>28.95</v>
      </c>
      <c r="H80" s="120">
        <f t="shared" si="20"/>
        <v>35.785094999999998</v>
      </c>
      <c r="I80" s="119">
        <f t="shared" si="17"/>
        <v>644.13171</v>
      </c>
    </row>
    <row r="81" spans="2:9" ht="39.6" x14ac:dyDescent="0.25">
      <c r="B81" s="34" t="s">
        <v>312</v>
      </c>
      <c r="C81" s="92">
        <v>89713</v>
      </c>
      <c r="D81" s="91" t="s">
        <v>224</v>
      </c>
      <c r="E81" s="34" t="s">
        <v>99</v>
      </c>
      <c r="F81" s="39">
        <v>36</v>
      </c>
      <c r="G81" s="119">
        <v>24.49</v>
      </c>
      <c r="H81" s="120">
        <f t="shared" si="20"/>
        <v>30.272088999999998</v>
      </c>
      <c r="I81" s="119">
        <f t="shared" si="17"/>
        <v>1089.795204</v>
      </c>
    </row>
    <row r="82" spans="2:9" ht="39.6" x14ac:dyDescent="0.25">
      <c r="B82" s="34" t="s">
        <v>313</v>
      </c>
      <c r="C82" s="92">
        <v>89714</v>
      </c>
      <c r="D82" s="91" t="s">
        <v>222</v>
      </c>
      <c r="E82" s="34" t="s">
        <v>99</v>
      </c>
      <c r="F82" s="39">
        <v>42</v>
      </c>
      <c r="G82" s="119">
        <v>40.31</v>
      </c>
      <c r="H82" s="120">
        <f t="shared" si="20"/>
        <v>49.827190999999999</v>
      </c>
      <c r="I82" s="119">
        <f t="shared" si="17"/>
        <v>2092.7420219999999</v>
      </c>
    </row>
    <row r="83" spans="2:9" ht="14.4" thickBot="1" x14ac:dyDescent="0.3">
      <c r="B83" s="46"/>
      <c r="C83" s="139"/>
      <c r="D83" s="138"/>
      <c r="E83" s="46"/>
      <c r="F83" s="48"/>
      <c r="G83" s="49"/>
      <c r="H83" s="49"/>
      <c r="I83" s="49"/>
    </row>
    <row r="84" spans="2:9" x14ac:dyDescent="0.25">
      <c r="B84" s="69" t="s">
        <v>314</v>
      </c>
      <c r="C84" s="70"/>
      <c r="D84" s="71" t="s">
        <v>209</v>
      </c>
      <c r="E84" s="72"/>
      <c r="F84" s="72"/>
      <c r="G84" s="72"/>
      <c r="H84" s="72"/>
      <c r="I84" s="73">
        <f>SUM(I85:I94)</f>
        <v>1637.8819439999997</v>
      </c>
    </row>
    <row r="85" spans="2:9" ht="39.6" x14ac:dyDescent="0.25">
      <c r="B85" s="34" t="s">
        <v>315</v>
      </c>
      <c r="C85" s="92">
        <v>103957</v>
      </c>
      <c r="D85" s="91" t="s">
        <v>225</v>
      </c>
      <c r="E85" s="34" t="s">
        <v>110</v>
      </c>
      <c r="F85" s="39">
        <v>1</v>
      </c>
      <c r="G85" s="119">
        <v>5.12</v>
      </c>
      <c r="H85" s="119">
        <f t="shared" ref="H85:H93" si="21">G85*1.2361</f>
        <v>6.3288320000000002</v>
      </c>
      <c r="I85" s="119">
        <f t="shared" ref="I85:I93" si="22">H85*F85</f>
        <v>6.3288320000000002</v>
      </c>
    </row>
    <row r="86" spans="2:9" ht="39.6" x14ac:dyDescent="0.25">
      <c r="B86" s="34" t="s">
        <v>316</v>
      </c>
      <c r="C86" s="92">
        <v>89489</v>
      </c>
      <c r="D86" s="91" t="s">
        <v>226</v>
      </c>
      <c r="E86" s="34" t="s">
        <v>110</v>
      </c>
      <c r="F86" s="39">
        <v>4</v>
      </c>
      <c r="G86" s="119">
        <v>7.95</v>
      </c>
      <c r="H86" s="119">
        <f t="shared" si="21"/>
        <v>9.8269950000000001</v>
      </c>
      <c r="I86" s="119">
        <f t="shared" si="22"/>
        <v>39.307980000000001</v>
      </c>
    </row>
    <row r="87" spans="2:9" ht="39.6" x14ac:dyDescent="0.25">
      <c r="B87" s="34" t="s">
        <v>317</v>
      </c>
      <c r="C87" s="92">
        <v>89494</v>
      </c>
      <c r="D87" s="91" t="s">
        <v>227</v>
      </c>
      <c r="E87" s="34" t="s">
        <v>110</v>
      </c>
      <c r="F87" s="39">
        <v>4</v>
      </c>
      <c r="G87" s="119">
        <v>12.79</v>
      </c>
      <c r="H87" s="119">
        <f t="shared" si="21"/>
        <v>15.809718999999999</v>
      </c>
      <c r="I87" s="119">
        <f t="shared" si="22"/>
        <v>63.238875999999998</v>
      </c>
    </row>
    <row r="88" spans="2:9" ht="39.6" x14ac:dyDescent="0.25">
      <c r="B88" s="34" t="s">
        <v>318</v>
      </c>
      <c r="C88" s="92">
        <v>89503</v>
      </c>
      <c r="D88" s="91" t="s">
        <v>244</v>
      </c>
      <c r="E88" s="34" t="s">
        <v>110</v>
      </c>
      <c r="F88" s="39">
        <v>2</v>
      </c>
      <c r="G88" s="119">
        <v>23.27</v>
      </c>
      <c r="H88" s="119">
        <f t="shared" ref="H88" si="23">G88*1.2361</f>
        <v>28.764046999999998</v>
      </c>
      <c r="I88" s="119">
        <f t="shared" ref="I88" si="24">H88*F88</f>
        <v>57.528093999999996</v>
      </c>
    </row>
    <row r="89" spans="2:9" ht="52.8" x14ac:dyDescent="0.25">
      <c r="B89" s="34" t="s">
        <v>319</v>
      </c>
      <c r="C89" s="92">
        <v>90373</v>
      </c>
      <c r="D89" s="91" t="s">
        <v>228</v>
      </c>
      <c r="E89" s="34" t="s">
        <v>110</v>
      </c>
      <c r="F89" s="39">
        <v>8</v>
      </c>
      <c r="G89" s="119">
        <v>13.39</v>
      </c>
      <c r="H89" s="119">
        <f t="shared" si="21"/>
        <v>16.551379000000001</v>
      </c>
      <c r="I89" s="119">
        <f t="shared" si="22"/>
        <v>132.41103200000001</v>
      </c>
    </row>
    <row r="90" spans="2:9" ht="39.6" x14ac:dyDescent="0.25">
      <c r="B90" s="34" t="s">
        <v>320</v>
      </c>
      <c r="C90" s="92">
        <v>89622</v>
      </c>
      <c r="D90" s="91" t="s">
        <v>229</v>
      </c>
      <c r="E90" s="34" t="s">
        <v>110</v>
      </c>
      <c r="F90" s="39">
        <v>1</v>
      </c>
      <c r="G90" s="119">
        <v>14.52</v>
      </c>
      <c r="H90" s="119">
        <f t="shared" si="21"/>
        <v>17.948172</v>
      </c>
      <c r="I90" s="119">
        <f t="shared" si="22"/>
        <v>17.948172</v>
      </c>
    </row>
    <row r="91" spans="2:9" ht="26.4" x14ac:dyDescent="0.25">
      <c r="B91" s="34" t="s">
        <v>321</v>
      </c>
      <c r="C91" s="92">
        <v>89617</v>
      </c>
      <c r="D91" s="91" t="s">
        <v>230</v>
      </c>
      <c r="E91" s="34" t="s">
        <v>110</v>
      </c>
      <c r="F91" s="39">
        <v>6</v>
      </c>
      <c r="G91" s="119">
        <v>7.91</v>
      </c>
      <c r="H91" s="119">
        <f t="shared" si="21"/>
        <v>9.7775510000000008</v>
      </c>
      <c r="I91" s="119">
        <f t="shared" si="22"/>
        <v>58.665306000000001</v>
      </c>
    </row>
    <row r="92" spans="2:9" ht="39.6" x14ac:dyDescent="0.25">
      <c r="B92" s="34" t="s">
        <v>322</v>
      </c>
      <c r="C92" s="92">
        <v>89446</v>
      </c>
      <c r="D92" s="91" t="s">
        <v>231</v>
      </c>
      <c r="E92" s="34" t="s">
        <v>99</v>
      </c>
      <c r="F92" s="39">
        <v>24</v>
      </c>
      <c r="G92" s="119">
        <v>5.53</v>
      </c>
      <c r="H92" s="119">
        <f t="shared" si="21"/>
        <v>6.8356330000000005</v>
      </c>
      <c r="I92" s="119">
        <f t="shared" si="22"/>
        <v>164.05519200000001</v>
      </c>
    </row>
    <row r="93" spans="2:9" ht="39.6" x14ac:dyDescent="0.25">
      <c r="B93" s="34" t="s">
        <v>323</v>
      </c>
      <c r="C93" s="92">
        <v>89447</v>
      </c>
      <c r="D93" s="91" t="s">
        <v>232</v>
      </c>
      <c r="E93" s="34" t="s">
        <v>99</v>
      </c>
      <c r="F93" s="39">
        <v>30</v>
      </c>
      <c r="G93" s="119">
        <v>11</v>
      </c>
      <c r="H93" s="119">
        <f t="shared" si="21"/>
        <v>13.597099999999999</v>
      </c>
      <c r="I93" s="119">
        <f t="shared" si="22"/>
        <v>407.91299999999995</v>
      </c>
    </row>
    <row r="94" spans="2:9" ht="39.6" x14ac:dyDescent="0.25">
      <c r="B94" s="34" t="s">
        <v>324</v>
      </c>
      <c r="C94" s="92">
        <v>89449</v>
      </c>
      <c r="D94" s="91" t="s">
        <v>243</v>
      </c>
      <c r="E94" s="34" t="s">
        <v>99</v>
      </c>
      <c r="F94" s="39">
        <v>30</v>
      </c>
      <c r="G94" s="119">
        <v>18.62</v>
      </c>
      <c r="H94" s="119">
        <f t="shared" ref="H94" si="25">G94*1.2361</f>
        <v>23.016182000000001</v>
      </c>
      <c r="I94" s="119">
        <f t="shared" ref="I94" si="26">H94*F94</f>
        <v>690.48545999999999</v>
      </c>
    </row>
    <row r="95" spans="2:9" ht="14.4" thickBot="1" x14ac:dyDescent="0.3">
      <c r="B95" s="46"/>
      <c r="C95" s="122"/>
      <c r="D95" s="123"/>
      <c r="E95" s="46"/>
      <c r="F95" s="48"/>
      <c r="G95" s="49"/>
      <c r="H95" s="49"/>
      <c r="I95" s="49"/>
    </row>
    <row r="96" spans="2:9" x14ac:dyDescent="0.25">
      <c r="B96" s="69" t="s">
        <v>326</v>
      </c>
      <c r="C96" s="70"/>
      <c r="D96" s="71" t="s">
        <v>233</v>
      </c>
      <c r="E96" s="72"/>
      <c r="F96" s="72"/>
      <c r="G96" s="72"/>
      <c r="H96" s="72"/>
      <c r="I96" s="73">
        <f>SUM(I97:I105)</f>
        <v>3197.6300069999998</v>
      </c>
    </row>
    <row r="97" spans="2:9" ht="39.6" x14ac:dyDescent="0.25">
      <c r="B97" s="34" t="s">
        <v>325</v>
      </c>
      <c r="C97" s="92">
        <v>89987</v>
      </c>
      <c r="D97" s="91" t="s">
        <v>234</v>
      </c>
      <c r="E97" s="34" t="s">
        <v>110</v>
      </c>
      <c r="F97" s="39">
        <v>2</v>
      </c>
      <c r="G97" s="119">
        <v>81.39</v>
      </c>
      <c r="H97" s="119">
        <f t="shared" ref="H97:H105" si="27">G97*1.2361</f>
        <v>100.606179</v>
      </c>
      <c r="I97" s="119">
        <f t="shared" ref="I97:I105" si="28">H97*F97</f>
        <v>201.21235799999999</v>
      </c>
    </row>
    <row r="98" spans="2:9" ht="39.6" x14ac:dyDescent="0.25">
      <c r="B98" s="34" t="s">
        <v>327</v>
      </c>
      <c r="C98" s="92">
        <v>89985</v>
      </c>
      <c r="D98" s="91" t="s">
        <v>235</v>
      </c>
      <c r="E98" s="34" t="s">
        <v>110</v>
      </c>
      <c r="F98" s="39">
        <v>4</v>
      </c>
      <c r="G98" s="119">
        <v>77.41</v>
      </c>
      <c r="H98" s="119">
        <f t="shared" si="27"/>
        <v>95.686500999999993</v>
      </c>
      <c r="I98" s="119">
        <f t="shared" si="28"/>
        <v>382.74600399999997</v>
      </c>
    </row>
    <row r="99" spans="2:9" ht="26.4" x14ac:dyDescent="0.25">
      <c r="B99" s="34" t="s">
        <v>328</v>
      </c>
      <c r="C99" s="92">
        <v>94490</v>
      </c>
      <c r="D99" s="91" t="s">
        <v>236</v>
      </c>
      <c r="E99" s="34" t="s">
        <v>110</v>
      </c>
      <c r="F99" s="39">
        <v>1</v>
      </c>
      <c r="G99" s="119">
        <v>41.27</v>
      </c>
      <c r="H99" s="119">
        <f t="shared" si="27"/>
        <v>51.013847000000005</v>
      </c>
      <c r="I99" s="119">
        <f t="shared" si="28"/>
        <v>51.013847000000005</v>
      </c>
    </row>
    <row r="100" spans="2:9" ht="52.8" x14ac:dyDescent="0.25">
      <c r="B100" s="34" t="s">
        <v>329</v>
      </c>
      <c r="C100" s="92">
        <v>94704</v>
      </c>
      <c r="D100" s="91" t="s">
        <v>240</v>
      </c>
      <c r="E100" s="34" t="s">
        <v>110</v>
      </c>
      <c r="F100" s="39">
        <v>1</v>
      </c>
      <c r="G100" s="119">
        <v>27.13</v>
      </c>
      <c r="H100" s="120">
        <f t="shared" ref="H100:H102" si="29">G100*1.2361</f>
        <v>33.535392999999999</v>
      </c>
      <c r="I100" s="119">
        <f t="shared" ref="I100:I102" si="30">H100*F100</f>
        <v>33.535392999999999</v>
      </c>
    </row>
    <row r="101" spans="2:9" ht="26.4" x14ac:dyDescent="0.25">
      <c r="B101" s="34" t="s">
        <v>330</v>
      </c>
      <c r="C101" s="92">
        <v>94492</v>
      </c>
      <c r="D101" s="91" t="s">
        <v>241</v>
      </c>
      <c r="E101" s="34" t="s">
        <v>110</v>
      </c>
      <c r="F101" s="39">
        <v>1</v>
      </c>
      <c r="G101" s="119">
        <v>58.02</v>
      </c>
      <c r="H101" s="120">
        <f t="shared" si="29"/>
        <v>71.718522000000007</v>
      </c>
      <c r="I101" s="119">
        <f t="shared" si="30"/>
        <v>71.718522000000007</v>
      </c>
    </row>
    <row r="102" spans="2:9" ht="52.8" x14ac:dyDescent="0.25">
      <c r="B102" s="34" t="s">
        <v>331</v>
      </c>
      <c r="C102" s="92">
        <v>94706</v>
      </c>
      <c r="D102" s="91" t="s">
        <v>239</v>
      </c>
      <c r="E102" s="34" t="s">
        <v>110</v>
      </c>
      <c r="F102" s="39">
        <v>1</v>
      </c>
      <c r="G102" s="119">
        <v>36.409999999999997</v>
      </c>
      <c r="H102" s="120">
        <f t="shared" si="29"/>
        <v>45.006400999999997</v>
      </c>
      <c r="I102" s="119">
        <f t="shared" si="30"/>
        <v>45.006400999999997</v>
      </c>
    </row>
    <row r="103" spans="2:9" ht="52.8" x14ac:dyDescent="0.25">
      <c r="B103" s="34" t="s">
        <v>332</v>
      </c>
      <c r="C103" s="92">
        <v>104328</v>
      </c>
      <c r="D103" s="91" t="s">
        <v>237</v>
      </c>
      <c r="E103" s="34" t="s">
        <v>110</v>
      </c>
      <c r="F103" s="39">
        <v>4</v>
      </c>
      <c r="G103" s="119">
        <v>77.099999999999994</v>
      </c>
      <c r="H103" s="120">
        <f t="shared" si="27"/>
        <v>95.303309999999996</v>
      </c>
      <c r="I103" s="119">
        <f t="shared" si="28"/>
        <v>381.21323999999998</v>
      </c>
    </row>
    <row r="104" spans="2:9" ht="39.6" x14ac:dyDescent="0.25">
      <c r="B104" s="34" t="s">
        <v>333</v>
      </c>
      <c r="C104" s="92">
        <v>97901</v>
      </c>
      <c r="D104" s="91" t="s">
        <v>238</v>
      </c>
      <c r="E104" s="34" t="s">
        <v>110</v>
      </c>
      <c r="F104" s="39">
        <v>2</v>
      </c>
      <c r="G104" s="119">
        <v>298.19</v>
      </c>
      <c r="H104" s="120">
        <f t="shared" si="27"/>
        <v>368.59265899999997</v>
      </c>
      <c r="I104" s="119">
        <f t="shared" si="28"/>
        <v>737.18531799999994</v>
      </c>
    </row>
    <row r="105" spans="2:9" ht="39.6" x14ac:dyDescent="0.25">
      <c r="B105" s="34" t="s">
        <v>334</v>
      </c>
      <c r="C105" s="92">
        <v>99635</v>
      </c>
      <c r="D105" s="91" t="s">
        <v>242</v>
      </c>
      <c r="E105" s="34" t="s">
        <v>110</v>
      </c>
      <c r="F105" s="39">
        <v>4</v>
      </c>
      <c r="G105" s="119">
        <v>261.70999999999998</v>
      </c>
      <c r="H105" s="120">
        <f t="shared" si="27"/>
        <v>323.49973099999994</v>
      </c>
      <c r="I105" s="119">
        <f t="shared" si="28"/>
        <v>1293.9989239999998</v>
      </c>
    </row>
    <row r="106" spans="2:9" ht="14.4" thickBot="1" x14ac:dyDescent="0.3">
      <c r="B106" s="46"/>
      <c r="C106" s="139"/>
      <c r="D106" s="138"/>
      <c r="E106" s="46"/>
      <c r="F106" s="48"/>
      <c r="G106" s="49"/>
      <c r="H106" s="49"/>
      <c r="I106" s="49"/>
    </row>
    <row r="107" spans="2:9" x14ac:dyDescent="0.25">
      <c r="B107" s="69" t="s">
        <v>335</v>
      </c>
      <c r="C107" s="70"/>
      <c r="D107" s="71" t="s">
        <v>70</v>
      </c>
      <c r="E107" s="72"/>
      <c r="F107" s="72"/>
      <c r="G107" s="72"/>
      <c r="H107" s="72"/>
      <c r="I107" s="73">
        <f>SUM(I108:I114)</f>
        <v>19176.874283469999</v>
      </c>
    </row>
    <row r="108" spans="2:9" ht="39.6" x14ac:dyDescent="0.25">
      <c r="B108" s="34" t="s">
        <v>336</v>
      </c>
      <c r="C108" s="92">
        <v>95469</v>
      </c>
      <c r="D108" s="91" t="s">
        <v>134</v>
      </c>
      <c r="E108" s="34" t="s">
        <v>110</v>
      </c>
      <c r="F108" s="39">
        <v>4</v>
      </c>
      <c r="G108" s="119">
        <v>381.64</v>
      </c>
      <c r="H108" s="119">
        <f t="shared" ref="H108:H113" si="31">G108*1.2361</f>
        <v>471.745204</v>
      </c>
      <c r="I108" s="119">
        <f t="shared" ref="I108:I113" si="32">H108*F108</f>
        <v>1886.980816</v>
      </c>
    </row>
    <row r="109" spans="2:9" ht="39.6" x14ac:dyDescent="0.25">
      <c r="B109" s="34" t="s">
        <v>337</v>
      </c>
      <c r="C109" s="92">
        <v>102253</v>
      </c>
      <c r="D109" s="91" t="s">
        <v>71</v>
      </c>
      <c r="E109" s="34" t="s">
        <v>95</v>
      </c>
      <c r="F109" s="39">
        <v>10.37</v>
      </c>
      <c r="G109" s="119">
        <v>946.71</v>
      </c>
      <c r="H109" s="119">
        <f t="shared" si="31"/>
        <v>1170.2282310000001</v>
      </c>
      <c r="I109" s="119">
        <f t="shared" si="32"/>
        <v>12135.26675547</v>
      </c>
    </row>
    <row r="110" spans="2:9" ht="52.8" x14ac:dyDescent="0.25">
      <c r="B110" s="34" t="s">
        <v>338</v>
      </c>
      <c r="C110" s="92">
        <v>86937</v>
      </c>
      <c r="D110" s="91" t="s">
        <v>72</v>
      </c>
      <c r="E110" s="34" t="s">
        <v>110</v>
      </c>
      <c r="F110" s="39">
        <v>4</v>
      </c>
      <c r="G110" s="119">
        <v>307.45999999999998</v>
      </c>
      <c r="H110" s="120">
        <f t="shared" si="31"/>
        <v>380.05130599999995</v>
      </c>
      <c r="I110" s="119">
        <f t="shared" si="32"/>
        <v>1520.2052239999998</v>
      </c>
    </row>
    <row r="111" spans="2:9" ht="26.4" x14ac:dyDescent="0.25">
      <c r="B111" s="34" t="s">
        <v>339</v>
      </c>
      <c r="C111" s="92">
        <v>86915</v>
      </c>
      <c r="D111" s="91" t="s">
        <v>73</v>
      </c>
      <c r="E111" s="34" t="s">
        <v>110</v>
      </c>
      <c r="F111" s="39">
        <v>4</v>
      </c>
      <c r="G111" s="119">
        <v>169.74</v>
      </c>
      <c r="H111" s="120">
        <f t="shared" si="31"/>
        <v>209.81561400000001</v>
      </c>
      <c r="I111" s="119">
        <f t="shared" si="32"/>
        <v>839.26245600000004</v>
      </c>
    </row>
    <row r="112" spans="2:9" ht="26.4" x14ac:dyDescent="0.25">
      <c r="B112" s="34" t="s">
        <v>340</v>
      </c>
      <c r="C112" s="92">
        <v>100860</v>
      </c>
      <c r="D112" s="91" t="s">
        <v>74</v>
      </c>
      <c r="E112" s="34" t="s">
        <v>110</v>
      </c>
      <c r="F112" s="39">
        <v>4</v>
      </c>
      <c r="G112" s="119">
        <v>146.57</v>
      </c>
      <c r="H112" s="120">
        <f t="shared" si="31"/>
        <v>181.17517699999999</v>
      </c>
      <c r="I112" s="119">
        <f t="shared" si="32"/>
        <v>724.70070799999996</v>
      </c>
    </row>
    <row r="113" spans="2:9" ht="26.4" x14ac:dyDescent="0.25">
      <c r="B113" s="34" t="s">
        <v>341</v>
      </c>
      <c r="C113" s="92">
        <v>95546</v>
      </c>
      <c r="D113" s="91" t="s">
        <v>75</v>
      </c>
      <c r="E113" s="34" t="s">
        <v>110</v>
      </c>
      <c r="F113" s="39">
        <v>2</v>
      </c>
      <c r="G113" s="119">
        <v>150.41999999999999</v>
      </c>
      <c r="H113" s="120">
        <f t="shared" si="31"/>
        <v>185.93416199999999</v>
      </c>
      <c r="I113" s="119">
        <f t="shared" si="32"/>
        <v>371.86832399999997</v>
      </c>
    </row>
    <row r="114" spans="2:9" ht="52.8" x14ac:dyDescent="0.25">
      <c r="B114" s="34" t="s">
        <v>342</v>
      </c>
      <c r="C114" s="97" t="s">
        <v>36</v>
      </c>
      <c r="D114" s="98" t="s">
        <v>139</v>
      </c>
      <c r="E114" s="97" t="s">
        <v>95</v>
      </c>
      <c r="F114" s="99">
        <v>1.67</v>
      </c>
      <c r="G114" s="100">
        <f>COMPOSIÇÕES!E8</f>
        <v>822.84886199999994</v>
      </c>
      <c r="H114" s="100">
        <f t="shared" ref="H114" si="33">TRUNC(G114*1.2361,2)</f>
        <v>1017.12</v>
      </c>
      <c r="I114" s="100">
        <f t="shared" ref="I114" si="34">TRUNC(F114*H114,2)</f>
        <v>1698.59</v>
      </c>
    </row>
    <row r="115" spans="2:9" ht="14.4" thickBot="1" x14ac:dyDescent="0.3">
      <c r="B115" s="46"/>
      <c r="C115" s="139"/>
      <c r="D115" s="138"/>
      <c r="E115" s="46"/>
      <c r="F115" s="48"/>
      <c r="G115" s="49"/>
      <c r="H115" s="49"/>
      <c r="I115" s="49"/>
    </row>
    <row r="116" spans="2:9" ht="14.4" thickBot="1" x14ac:dyDescent="0.3">
      <c r="B116" s="69" t="s">
        <v>343</v>
      </c>
      <c r="C116" s="70"/>
      <c r="D116" s="71" t="s">
        <v>76</v>
      </c>
      <c r="E116" s="72"/>
      <c r="F116" s="72"/>
      <c r="G116" s="72"/>
      <c r="H116" s="72"/>
      <c r="I116" s="73">
        <f>SUM(I117,I121,I127,I134,I140,I143,I151)</f>
        <v>31071.949350000003</v>
      </c>
    </row>
    <row r="117" spans="2:9" ht="14.4" thickBot="1" x14ac:dyDescent="0.3">
      <c r="B117" s="41" t="s">
        <v>344</v>
      </c>
      <c r="C117" s="42"/>
      <c r="D117" s="43" t="s">
        <v>77</v>
      </c>
      <c r="E117" s="44"/>
      <c r="F117" s="44"/>
      <c r="G117" s="44"/>
      <c r="H117" s="44"/>
      <c r="I117" s="67">
        <f>SUM(I118:I119)</f>
        <v>461.83000000000004</v>
      </c>
    </row>
    <row r="118" spans="2:9" ht="26.4" x14ac:dyDescent="0.25">
      <c r="B118" s="96" t="s">
        <v>345</v>
      </c>
      <c r="C118" s="97">
        <v>91936</v>
      </c>
      <c r="D118" s="98" t="s">
        <v>202</v>
      </c>
      <c r="E118" s="97" t="s">
        <v>110</v>
      </c>
      <c r="F118" s="99">
        <v>8</v>
      </c>
      <c r="G118" s="100">
        <v>16.600000000000001</v>
      </c>
      <c r="H118" s="100">
        <f t="shared" ref="H118" si="35">TRUNC(G118*1.2361,2)</f>
        <v>20.51</v>
      </c>
      <c r="I118" s="100">
        <f t="shared" ref="I118:I119" si="36">TRUNC(F118*H118,2)</f>
        <v>164.08</v>
      </c>
    </row>
    <row r="119" spans="2:9" ht="39.6" x14ac:dyDescent="0.25">
      <c r="B119" s="96" t="s">
        <v>346</v>
      </c>
      <c r="C119" s="88">
        <v>103782</v>
      </c>
      <c r="D119" s="76" t="s">
        <v>248</v>
      </c>
      <c r="E119" s="75" t="s">
        <v>110</v>
      </c>
      <c r="F119" s="77">
        <v>8</v>
      </c>
      <c r="G119" s="120">
        <v>30.11</v>
      </c>
      <c r="H119" s="120">
        <f t="shared" ref="H119" si="37">G119*1.2361</f>
        <v>37.218970999999996</v>
      </c>
      <c r="I119" s="100">
        <f t="shared" si="36"/>
        <v>297.75</v>
      </c>
    </row>
    <row r="120" spans="2:9" ht="14.4" thickBot="1" x14ac:dyDescent="0.3">
      <c r="B120" s="46"/>
      <c r="C120" s="117"/>
      <c r="D120" s="78"/>
      <c r="E120" s="46"/>
      <c r="F120" s="48"/>
      <c r="G120" s="49"/>
      <c r="H120" s="49"/>
      <c r="I120" s="49"/>
    </row>
    <row r="121" spans="2:9" ht="14.4" thickBot="1" x14ac:dyDescent="0.3">
      <c r="B121" s="41" t="s">
        <v>347</v>
      </c>
      <c r="C121" s="42"/>
      <c r="D121" s="43" t="s">
        <v>78</v>
      </c>
      <c r="E121" s="44"/>
      <c r="F121" s="44"/>
      <c r="G121" s="44"/>
      <c r="H121" s="44"/>
      <c r="I121" s="67">
        <f>SUM(I122:I125)</f>
        <v>5851.07935</v>
      </c>
    </row>
    <row r="122" spans="2:9" ht="39.6" x14ac:dyDescent="0.25">
      <c r="B122" s="75" t="s">
        <v>348</v>
      </c>
      <c r="C122" s="88">
        <v>91854</v>
      </c>
      <c r="D122" s="76" t="s">
        <v>31</v>
      </c>
      <c r="E122" s="75" t="s">
        <v>99</v>
      </c>
      <c r="F122" s="37">
        <v>100</v>
      </c>
      <c r="G122" s="56">
        <v>10.15</v>
      </c>
      <c r="H122" s="56">
        <f t="shared" ref="H122:H125" si="38">G122*1.2361</f>
        <v>12.546415</v>
      </c>
      <c r="I122" s="38">
        <f t="shared" ref="I122:I125" si="39">H122*F122</f>
        <v>1254.6415</v>
      </c>
    </row>
    <row r="123" spans="2:9" ht="52.8" x14ac:dyDescent="0.25">
      <c r="B123" s="75" t="s">
        <v>349</v>
      </c>
      <c r="C123" s="89">
        <v>91845</v>
      </c>
      <c r="D123" s="74" t="s">
        <v>193</v>
      </c>
      <c r="E123" s="34" t="s">
        <v>99</v>
      </c>
      <c r="F123" s="36">
        <v>150</v>
      </c>
      <c r="G123" s="38">
        <v>8.5299999999999994</v>
      </c>
      <c r="H123" s="56">
        <f t="shared" si="38"/>
        <v>10.543932999999999</v>
      </c>
      <c r="I123" s="38">
        <f t="shared" si="39"/>
        <v>1581.5899499999998</v>
      </c>
    </row>
    <row r="124" spans="2:9" ht="26.4" x14ac:dyDescent="0.25">
      <c r="B124" s="75" t="s">
        <v>350</v>
      </c>
      <c r="C124" s="92">
        <v>90447</v>
      </c>
      <c r="D124" s="91" t="s">
        <v>30</v>
      </c>
      <c r="E124" s="34" t="s">
        <v>99</v>
      </c>
      <c r="F124" s="36">
        <v>100</v>
      </c>
      <c r="G124" s="38">
        <v>8.8800000000000008</v>
      </c>
      <c r="H124" s="56">
        <f t="shared" si="38"/>
        <v>10.976568</v>
      </c>
      <c r="I124" s="38">
        <f t="shared" si="39"/>
        <v>1097.6568</v>
      </c>
    </row>
    <row r="125" spans="2:9" ht="39.6" x14ac:dyDescent="0.25">
      <c r="B125" s="75" t="s">
        <v>351</v>
      </c>
      <c r="C125" s="92">
        <v>90466</v>
      </c>
      <c r="D125" s="91" t="s">
        <v>86</v>
      </c>
      <c r="E125" s="34" t="s">
        <v>99</v>
      </c>
      <c r="F125" s="36">
        <v>100</v>
      </c>
      <c r="G125" s="38">
        <v>15.51</v>
      </c>
      <c r="H125" s="56">
        <f t="shared" si="38"/>
        <v>19.171910999999998</v>
      </c>
      <c r="I125" s="38">
        <f t="shared" si="39"/>
        <v>1917.1910999999998</v>
      </c>
    </row>
    <row r="126" spans="2:9" ht="14.4" thickBot="1" x14ac:dyDescent="0.3">
      <c r="B126" s="46"/>
      <c r="C126" s="78"/>
      <c r="D126" s="78"/>
      <c r="E126" s="46"/>
      <c r="F126" s="48"/>
      <c r="G126" s="49"/>
      <c r="H126" s="49"/>
      <c r="I126" s="49"/>
    </row>
    <row r="127" spans="2:9" ht="14.4" thickBot="1" x14ac:dyDescent="0.3">
      <c r="B127" s="41" t="s">
        <v>352</v>
      </c>
      <c r="C127" s="42"/>
      <c r="D127" s="43" t="s">
        <v>79</v>
      </c>
      <c r="E127" s="44"/>
      <c r="F127" s="44"/>
      <c r="G127" s="44"/>
      <c r="H127" s="44"/>
      <c r="I127" s="67">
        <f>SUM(I128:I132)</f>
        <v>1772.58</v>
      </c>
    </row>
    <row r="128" spans="2:9" ht="39.6" x14ac:dyDescent="0.25">
      <c r="B128" s="96" t="s">
        <v>353</v>
      </c>
      <c r="C128" s="97">
        <v>91940</v>
      </c>
      <c r="D128" s="118" t="s">
        <v>199</v>
      </c>
      <c r="E128" s="97" t="s">
        <v>110</v>
      </c>
      <c r="F128" s="99">
        <v>16</v>
      </c>
      <c r="G128" s="100">
        <v>18.29</v>
      </c>
      <c r="H128" s="100">
        <f t="shared" ref="H128:H132" si="40">TRUNC(G128*1.2361,2)</f>
        <v>22.6</v>
      </c>
      <c r="I128" s="100">
        <f t="shared" ref="I128:I132" si="41">TRUNC(F128*H128,2)</f>
        <v>361.6</v>
      </c>
    </row>
    <row r="129" spans="2:9" ht="39.6" x14ac:dyDescent="0.25">
      <c r="B129" s="96" t="s">
        <v>354</v>
      </c>
      <c r="C129" s="97">
        <v>91941</v>
      </c>
      <c r="D129" s="118" t="s">
        <v>200</v>
      </c>
      <c r="E129" s="97" t="s">
        <v>110</v>
      </c>
      <c r="F129" s="99">
        <v>6</v>
      </c>
      <c r="G129" s="100">
        <v>11.3</v>
      </c>
      <c r="H129" s="100">
        <f t="shared" si="40"/>
        <v>13.96</v>
      </c>
      <c r="I129" s="100">
        <f t="shared" si="41"/>
        <v>83.76</v>
      </c>
    </row>
    <row r="130" spans="2:9" ht="39.6" x14ac:dyDescent="0.25">
      <c r="B130" s="96" t="s">
        <v>355</v>
      </c>
      <c r="C130" s="97">
        <v>92004</v>
      </c>
      <c r="D130" s="118" t="s">
        <v>197</v>
      </c>
      <c r="E130" s="97" t="s">
        <v>110</v>
      </c>
      <c r="F130" s="99">
        <v>12</v>
      </c>
      <c r="G130" s="100">
        <v>55.86</v>
      </c>
      <c r="H130" s="100">
        <f t="shared" si="40"/>
        <v>69.040000000000006</v>
      </c>
      <c r="I130" s="100">
        <f t="shared" si="41"/>
        <v>828.48</v>
      </c>
    </row>
    <row r="131" spans="2:9" ht="39.6" x14ac:dyDescent="0.25">
      <c r="B131" s="96" t="s">
        <v>356</v>
      </c>
      <c r="C131" s="97">
        <v>92008</v>
      </c>
      <c r="D131" s="118" t="s">
        <v>198</v>
      </c>
      <c r="E131" s="97" t="s">
        <v>110</v>
      </c>
      <c r="F131" s="99">
        <v>6</v>
      </c>
      <c r="G131" s="100">
        <v>47.55</v>
      </c>
      <c r="H131" s="100">
        <f t="shared" si="40"/>
        <v>58.77</v>
      </c>
      <c r="I131" s="100">
        <f t="shared" si="41"/>
        <v>352.62</v>
      </c>
    </row>
    <row r="132" spans="2:9" ht="39.6" x14ac:dyDescent="0.25">
      <c r="B132" s="96" t="s">
        <v>357</v>
      </c>
      <c r="C132" s="97">
        <v>91953</v>
      </c>
      <c r="D132" s="118" t="s">
        <v>201</v>
      </c>
      <c r="E132" s="97" t="s">
        <v>110</v>
      </c>
      <c r="F132" s="99">
        <v>4</v>
      </c>
      <c r="G132" s="100">
        <v>29.56</v>
      </c>
      <c r="H132" s="100">
        <f t="shared" si="40"/>
        <v>36.53</v>
      </c>
      <c r="I132" s="100">
        <f t="shared" si="41"/>
        <v>146.12</v>
      </c>
    </row>
    <row r="133" spans="2:9" ht="14.4" thickBot="1" x14ac:dyDescent="0.3">
      <c r="B133" s="124"/>
      <c r="C133" s="124"/>
      <c r="D133" s="125"/>
      <c r="E133" s="124"/>
      <c r="F133" s="126"/>
      <c r="G133" s="127"/>
      <c r="H133" s="127"/>
      <c r="I133" s="127"/>
    </row>
    <row r="134" spans="2:9" ht="14.4" thickBot="1" x14ac:dyDescent="0.3">
      <c r="B134" s="41" t="s">
        <v>358</v>
      </c>
      <c r="C134" s="42"/>
      <c r="D134" s="43" t="s">
        <v>80</v>
      </c>
      <c r="E134" s="44"/>
      <c r="F134" s="44"/>
      <c r="G134" s="44"/>
      <c r="H134" s="44"/>
      <c r="I134" s="67">
        <f>SUM(I135:I138)</f>
        <v>5367.13</v>
      </c>
    </row>
    <row r="135" spans="2:9" ht="39.6" x14ac:dyDescent="0.25">
      <c r="B135" s="75" t="s">
        <v>359</v>
      </c>
      <c r="C135" s="88">
        <v>91924</v>
      </c>
      <c r="D135" s="76" t="s">
        <v>32</v>
      </c>
      <c r="E135" s="75" t="s">
        <v>99</v>
      </c>
      <c r="F135" s="37">
        <v>400</v>
      </c>
      <c r="G135" s="56">
        <v>3.51</v>
      </c>
      <c r="H135" s="56">
        <f t="shared" ref="H135:H137" si="42">G135*1.2361</f>
        <v>4.338711</v>
      </c>
      <c r="I135" s="100">
        <f t="shared" ref="I135:I138" si="43">TRUNC(F135*H135,2)</f>
        <v>1735.48</v>
      </c>
    </row>
    <row r="136" spans="2:9" ht="39.6" x14ac:dyDescent="0.25">
      <c r="B136" s="75" t="s">
        <v>360</v>
      </c>
      <c r="C136" s="89">
        <v>91926</v>
      </c>
      <c r="D136" s="74" t="s">
        <v>33</v>
      </c>
      <c r="E136" s="34" t="s">
        <v>99</v>
      </c>
      <c r="F136" s="36">
        <v>200</v>
      </c>
      <c r="G136" s="38">
        <v>5.13</v>
      </c>
      <c r="H136" s="56">
        <f t="shared" si="42"/>
        <v>6.3411929999999996</v>
      </c>
      <c r="I136" s="100">
        <f t="shared" si="43"/>
        <v>1268.23</v>
      </c>
    </row>
    <row r="137" spans="2:9" ht="39.6" x14ac:dyDescent="0.25">
      <c r="B137" s="75" t="s">
        <v>361</v>
      </c>
      <c r="C137" s="89">
        <v>91928</v>
      </c>
      <c r="D137" s="74" t="s">
        <v>81</v>
      </c>
      <c r="E137" s="34" t="s">
        <v>99</v>
      </c>
      <c r="F137" s="36">
        <v>100</v>
      </c>
      <c r="G137" s="38">
        <v>7.97</v>
      </c>
      <c r="H137" s="56">
        <f t="shared" si="42"/>
        <v>9.8517169999999989</v>
      </c>
      <c r="I137" s="100">
        <f t="shared" si="43"/>
        <v>985.17</v>
      </c>
    </row>
    <row r="138" spans="2:9" ht="39.6" x14ac:dyDescent="0.25">
      <c r="B138" s="75" t="s">
        <v>362</v>
      </c>
      <c r="C138" s="89">
        <v>91930</v>
      </c>
      <c r="D138" s="74" t="s">
        <v>176</v>
      </c>
      <c r="E138" s="34" t="s">
        <v>99</v>
      </c>
      <c r="F138" s="36">
        <v>100</v>
      </c>
      <c r="G138" s="38">
        <v>11.15</v>
      </c>
      <c r="H138" s="56">
        <f t="shared" ref="H138" si="44">G138*1.2361</f>
        <v>13.782515</v>
      </c>
      <c r="I138" s="100">
        <f t="shared" si="43"/>
        <v>1378.25</v>
      </c>
    </row>
    <row r="139" spans="2:9" ht="14.4" thickBot="1" x14ac:dyDescent="0.3">
      <c r="B139" s="46"/>
      <c r="C139" s="78"/>
      <c r="D139" s="78"/>
      <c r="E139" s="46"/>
      <c r="F139" s="48"/>
      <c r="G139" s="49"/>
      <c r="H139" s="49"/>
      <c r="I139" s="49"/>
    </row>
    <row r="140" spans="2:9" ht="14.4" thickBot="1" x14ac:dyDescent="0.3">
      <c r="B140" s="41" t="s">
        <v>363</v>
      </c>
      <c r="C140" s="42"/>
      <c r="D140" s="43" t="s">
        <v>82</v>
      </c>
      <c r="E140" s="44"/>
      <c r="F140" s="44"/>
      <c r="G140" s="44"/>
      <c r="H140" s="44"/>
      <c r="I140" s="67">
        <f>SUM(I141:I141)</f>
        <v>699.53</v>
      </c>
    </row>
    <row r="141" spans="2:9" ht="39.6" x14ac:dyDescent="0.25">
      <c r="B141" s="75" t="s">
        <v>364</v>
      </c>
      <c r="C141" s="88" t="s">
        <v>204</v>
      </c>
      <c r="D141" s="76" t="s">
        <v>203</v>
      </c>
      <c r="E141" s="75" t="s">
        <v>110</v>
      </c>
      <c r="F141" s="37">
        <v>1</v>
      </c>
      <c r="G141" s="56">
        <v>565.91999999999996</v>
      </c>
      <c r="H141" s="56">
        <f t="shared" ref="H141" si="45">G141*1.2361</f>
        <v>699.53371199999992</v>
      </c>
      <c r="I141" s="100">
        <f t="shared" ref="I141" si="46">TRUNC(F141*H141,2)</f>
        <v>699.53</v>
      </c>
    </row>
    <row r="142" spans="2:9" ht="14.4" thickBot="1" x14ac:dyDescent="0.3">
      <c r="B142" s="46"/>
      <c r="C142" s="78"/>
      <c r="D142" s="78"/>
      <c r="E142" s="46"/>
      <c r="F142" s="48"/>
      <c r="G142" s="49"/>
      <c r="H142" s="49"/>
      <c r="I142" s="49"/>
    </row>
    <row r="143" spans="2:9" ht="14.4" thickBot="1" x14ac:dyDescent="0.3">
      <c r="B143" s="41" t="s">
        <v>365</v>
      </c>
      <c r="C143" s="42"/>
      <c r="D143" s="43" t="s">
        <v>93</v>
      </c>
      <c r="E143" s="44"/>
      <c r="F143" s="44"/>
      <c r="G143" s="44"/>
      <c r="H143" s="44"/>
      <c r="I143" s="67">
        <f>SUM(I144:I149)</f>
        <v>3061.8900000000003</v>
      </c>
    </row>
    <row r="144" spans="2:9" ht="26.4" x14ac:dyDescent="0.25">
      <c r="B144" s="96" t="s">
        <v>366</v>
      </c>
      <c r="C144" s="96">
        <v>90447</v>
      </c>
      <c r="D144" s="101" t="s">
        <v>30</v>
      </c>
      <c r="E144" s="96" t="s">
        <v>99</v>
      </c>
      <c r="F144" s="102">
        <v>50</v>
      </c>
      <c r="G144" s="103">
        <v>8.8800000000000008</v>
      </c>
      <c r="H144" s="103">
        <f t="shared" ref="H144:H149" si="47">TRUNC(G144*1.2361,2)</f>
        <v>10.97</v>
      </c>
      <c r="I144" s="103">
        <f t="shared" ref="I144:I149" si="48">TRUNC(F144*H144,2)</f>
        <v>548.5</v>
      </c>
    </row>
    <row r="145" spans="2:9" ht="26.4" x14ac:dyDescent="0.25">
      <c r="B145" s="96" t="s">
        <v>367</v>
      </c>
      <c r="C145" s="97">
        <v>104766</v>
      </c>
      <c r="D145" s="98" t="s">
        <v>205</v>
      </c>
      <c r="E145" s="97" t="s">
        <v>99</v>
      </c>
      <c r="F145" s="99">
        <v>50</v>
      </c>
      <c r="G145" s="100">
        <v>16.78</v>
      </c>
      <c r="H145" s="100">
        <f t="shared" si="47"/>
        <v>20.74</v>
      </c>
      <c r="I145" s="100">
        <f t="shared" si="48"/>
        <v>1037</v>
      </c>
    </row>
    <row r="146" spans="2:9" ht="39.6" x14ac:dyDescent="0.25">
      <c r="B146" s="96" t="s">
        <v>368</v>
      </c>
      <c r="C146" s="97">
        <v>91855</v>
      </c>
      <c r="D146" s="116" t="s">
        <v>206</v>
      </c>
      <c r="E146" s="97" t="s">
        <v>99</v>
      </c>
      <c r="F146" s="99">
        <v>50</v>
      </c>
      <c r="G146" s="100">
        <v>11.62</v>
      </c>
      <c r="H146" s="100">
        <f t="shared" si="47"/>
        <v>14.36</v>
      </c>
      <c r="I146" s="100">
        <f t="shared" si="48"/>
        <v>718</v>
      </c>
    </row>
    <row r="147" spans="2:9" ht="26.4" x14ac:dyDescent="0.25">
      <c r="B147" s="96" t="s">
        <v>369</v>
      </c>
      <c r="C147" s="97">
        <v>98307</v>
      </c>
      <c r="D147" s="98" t="s">
        <v>207</v>
      </c>
      <c r="E147" s="97" t="s">
        <v>141</v>
      </c>
      <c r="F147" s="99">
        <v>6</v>
      </c>
      <c r="G147" s="100">
        <v>52.15</v>
      </c>
      <c r="H147" s="100">
        <f t="shared" si="47"/>
        <v>64.459999999999994</v>
      </c>
      <c r="I147" s="100">
        <f t="shared" si="48"/>
        <v>386.76</v>
      </c>
    </row>
    <row r="148" spans="2:9" ht="52.8" x14ac:dyDescent="0.25">
      <c r="B148" s="96" t="s">
        <v>370</v>
      </c>
      <c r="C148" s="97">
        <v>100562</v>
      </c>
      <c r="D148" s="98" t="s">
        <v>208</v>
      </c>
      <c r="E148" s="97" t="s">
        <v>141</v>
      </c>
      <c r="F148" s="99">
        <v>1</v>
      </c>
      <c r="G148" s="100">
        <v>235.07</v>
      </c>
      <c r="H148" s="100">
        <f t="shared" si="47"/>
        <v>290.57</v>
      </c>
      <c r="I148" s="100">
        <f t="shared" si="48"/>
        <v>290.57</v>
      </c>
    </row>
    <row r="149" spans="2:9" ht="39.6" x14ac:dyDescent="0.25">
      <c r="B149" s="96" t="s">
        <v>371</v>
      </c>
      <c r="C149" s="97">
        <v>92869</v>
      </c>
      <c r="D149" s="98" t="s">
        <v>196</v>
      </c>
      <c r="E149" s="97" t="s">
        <v>141</v>
      </c>
      <c r="F149" s="99">
        <v>6</v>
      </c>
      <c r="G149" s="100">
        <v>10.93</v>
      </c>
      <c r="H149" s="100">
        <f t="shared" si="47"/>
        <v>13.51</v>
      </c>
      <c r="I149" s="100">
        <f t="shared" si="48"/>
        <v>81.06</v>
      </c>
    </row>
    <row r="150" spans="2:9" ht="14.4" thickBot="1" x14ac:dyDescent="0.3">
      <c r="B150" s="124"/>
      <c r="C150" s="124"/>
      <c r="D150" s="125"/>
      <c r="E150" s="124"/>
      <c r="F150" s="126"/>
      <c r="G150" s="127"/>
      <c r="H150" s="127"/>
      <c r="I150" s="127"/>
    </row>
    <row r="151" spans="2:9" ht="14.4" thickBot="1" x14ac:dyDescent="0.3">
      <c r="B151" s="41" t="s">
        <v>372</v>
      </c>
      <c r="C151" s="42"/>
      <c r="D151" s="43" t="s">
        <v>245</v>
      </c>
      <c r="E151" s="44"/>
      <c r="F151" s="44"/>
      <c r="G151" s="44"/>
      <c r="H151" s="44"/>
      <c r="I151" s="67">
        <f>SUM(I152)</f>
        <v>13857.91</v>
      </c>
    </row>
    <row r="152" spans="2:9" ht="52.8" x14ac:dyDescent="0.25">
      <c r="B152" s="96" t="s">
        <v>373</v>
      </c>
      <c r="C152" s="96" t="s">
        <v>247</v>
      </c>
      <c r="D152" s="101" t="s">
        <v>246</v>
      </c>
      <c r="E152" s="96" t="s">
        <v>110</v>
      </c>
      <c r="F152" s="102">
        <v>1</v>
      </c>
      <c r="G152" s="103">
        <v>11211</v>
      </c>
      <c r="H152" s="103">
        <f t="shared" ref="H152" si="49">TRUNC(G152*1.2361,2)</f>
        <v>13857.91</v>
      </c>
      <c r="I152" s="103">
        <f t="shared" ref="I152" si="50">TRUNC(F152*H152,2)</f>
        <v>13857.91</v>
      </c>
    </row>
    <row r="153" spans="2:9" ht="14.4" thickBot="1" x14ac:dyDescent="0.3">
      <c r="B153" s="46"/>
      <c r="C153" s="78"/>
      <c r="D153" s="78"/>
      <c r="E153" s="46"/>
      <c r="F153" s="48"/>
      <c r="G153" s="49"/>
      <c r="H153" s="49"/>
      <c r="I153" s="49"/>
    </row>
    <row r="154" spans="2:9" ht="14.4" thickBot="1" x14ac:dyDescent="0.3">
      <c r="B154" s="41" t="s">
        <v>374</v>
      </c>
      <c r="C154" s="42"/>
      <c r="D154" s="43" t="s">
        <v>83</v>
      </c>
      <c r="E154" s="44"/>
      <c r="F154" s="44"/>
      <c r="G154" s="44"/>
      <c r="H154" s="44"/>
      <c r="I154" s="67">
        <f>SUM(I155:I165)</f>
        <v>19926.624215999989</v>
      </c>
    </row>
    <row r="155" spans="2:9" ht="39.6" x14ac:dyDescent="0.25">
      <c r="B155" s="89" t="s">
        <v>375</v>
      </c>
      <c r="C155" s="89">
        <v>103253</v>
      </c>
      <c r="D155" s="74" t="s">
        <v>135</v>
      </c>
      <c r="E155" s="34" t="s">
        <v>110</v>
      </c>
      <c r="F155" s="39">
        <v>2</v>
      </c>
      <c r="G155" s="119">
        <v>5184.4799999999996</v>
      </c>
      <c r="H155" s="120">
        <f t="shared" ref="H155:H165" si="51">G155*1.2361</f>
        <v>6408.5357279999989</v>
      </c>
      <c r="I155" s="119">
        <f t="shared" ref="I155:I165" si="52">H155*F155</f>
        <v>12817.071455999998</v>
      </c>
    </row>
    <row r="156" spans="2:9" ht="52.8" x14ac:dyDescent="0.25">
      <c r="B156" s="89" t="s">
        <v>376</v>
      </c>
      <c r="C156" s="89">
        <v>91845</v>
      </c>
      <c r="D156" s="74" t="s">
        <v>193</v>
      </c>
      <c r="E156" s="34" t="s">
        <v>99</v>
      </c>
      <c r="F156" s="39">
        <v>50</v>
      </c>
      <c r="G156" s="119">
        <v>8.5299999999999994</v>
      </c>
      <c r="H156" s="120">
        <f t="shared" ref="H156" si="53">G156*1.2361</f>
        <v>10.543932999999999</v>
      </c>
      <c r="I156" s="119">
        <f t="shared" ref="I156" si="54">H156*F156</f>
        <v>527.19664999999998</v>
      </c>
    </row>
    <row r="157" spans="2:9" ht="39.6" x14ac:dyDescent="0.25">
      <c r="B157" s="89" t="s">
        <v>377</v>
      </c>
      <c r="C157" s="89">
        <v>91930</v>
      </c>
      <c r="D157" s="74" t="s">
        <v>176</v>
      </c>
      <c r="E157" s="34" t="s">
        <v>99</v>
      </c>
      <c r="F157" s="39">
        <v>100</v>
      </c>
      <c r="G157" s="119">
        <v>11.15</v>
      </c>
      <c r="H157" s="120">
        <f t="shared" ref="H157" si="55">G157*1.2361</f>
        <v>13.782515</v>
      </c>
      <c r="I157" s="119">
        <f t="shared" ref="I157" si="56">H157*F157</f>
        <v>1378.2515000000001</v>
      </c>
    </row>
    <row r="158" spans="2:9" ht="26.4" x14ac:dyDescent="0.25">
      <c r="B158" s="89" t="s">
        <v>378</v>
      </c>
      <c r="C158" s="89">
        <v>93664</v>
      </c>
      <c r="D158" s="74" t="s">
        <v>194</v>
      </c>
      <c r="E158" s="34" t="s">
        <v>110</v>
      </c>
      <c r="F158" s="39">
        <v>2</v>
      </c>
      <c r="G158" s="119">
        <v>65.900000000000006</v>
      </c>
      <c r="H158" s="120">
        <f t="shared" ref="H158" si="57">G158*1.2361</f>
        <v>81.45899</v>
      </c>
      <c r="I158" s="119">
        <f t="shared" ref="I158" si="58">H158*F158</f>
        <v>162.91798</v>
      </c>
    </row>
    <row r="159" spans="2:9" ht="52.8" x14ac:dyDescent="0.25">
      <c r="B159" s="89" t="s">
        <v>379</v>
      </c>
      <c r="C159" s="93">
        <v>97328</v>
      </c>
      <c r="D159" s="80" t="s">
        <v>191</v>
      </c>
      <c r="E159" s="34" t="s">
        <v>99</v>
      </c>
      <c r="F159" s="39">
        <v>20</v>
      </c>
      <c r="G159" s="119">
        <v>44.84</v>
      </c>
      <c r="H159" s="120">
        <f t="shared" si="51"/>
        <v>55.426724</v>
      </c>
      <c r="I159" s="119">
        <f t="shared" si="52"/>
        <v>1108.53448</v>
      </c>
    </row>
    <row r="160" spans="2:9" ht="52.8" x14ac:dyDescent="0.25">
      <c r="B160" s="89" t="s">
        <v>380</v>
      </c>
      <c r="C160" s="93">
        <v>97330</v>
      </c>
      <c r="D160" s="80" t="s">
        <v>192</v>
      </c>
      <c r="E160" s="34" t="s">
        <v>99</v>
      </c>
      <c r="F160" s="39">
        <v>20</v>
      </c>
      <c r="G160" s="119">
        <v>71.13</v>
      </c>
      <c r="H160" s="120">
        <f t="shared" ref="H160" si="59">G160*1.2361</f>
        <v>87.923792999999989</v>
      </c>
      <c r="I160" s="119">
        <f t="shared" ref="I160" si="60">H160*F160</f>
        <v>1758.4758599999998</v>
      </c>
    </row>
    <row r="161" spans="2:10" ht="39.6" x14ac:dyDescent="0.25">
      <c r="B161" s="89" t="s">
        <v>381</v>
      </c>
      <c r="C161" s="92">
        <v>89356</v>
      </c>
      <c r="D161" s="91" t="s">
        <v>84</v>
      </c>
      <c r="E161" s="34" t="s">
        <v>99</v>
      </c>
      <c r="F161" s="39">
        <v>15</v>
      </c>
      <c r="G161" s="119">
        <v>24.1</v>
      </c>
      <c r="H161" s="120">
        <f t="shared" si="51"/>
        <v>29.790010000000002</v>
      </c>
      <c r="I161" s="119">
        <f t="shared" si="52"/>
        <v>446.85015000000004</v>
      </c>
    </row>
    <row r="162" spans="2:10" x14ac:dyDescent="0.25">
      <c r="B162" s="89" t="s">
        <v>382</v>
      </c>
      <c r="C162" s="92" t="s">
        <v>190</v>
      </c>
      <c r="D162" s="91" t="s">
        <v>195</v>
      </c>
      <c r="E162" s="34" t="s">
        <v>110</v>
      </c>
      <c r="F162" s="39">
        <v>2</v>
      </c>
      <c r="G162" s="119">
        <v>58.51</v>
      </c>
      <c r="H162" s="120">
        <f t="shared" si="51"/>
        <v>72.324210999999991</v>
      </c>
      <c r="I162" s="119">
        <f t="shared" si="52"/>
        <v>144.64842199999998</v>
      </c>
    </row>
    <row r="163" spans="2:10" ht="39.6" x14ac:dyDescent="0.25">
      <c r="B163" s="89" t="s">
        <v>383</v>
      </c>
      <c r="C163" s="92">
        <v>89866</v>
      </c>
      <c r="D163" s="91" t="s">
        <v>85</v>
      </c>
      <c r="E163" s="34" t="s">
        <v>110</v>
      </c>
      <c r="F163" s="39">
        <v>8</v>
      </c>
      <c r="G163" s="119">
        <v>7.61</v>
      </c>
      <c r="H163" s="120">
        <f t="shared" si="51"/>
        <v>9.406721000000001</v>
      </c>
      <c r="I163" s="119">
        <f t="shared" si="52"/>
        <v>75.253768000000008</v>
      </c>
    </row>
    <row r="164" spans="2:10" ht="26.4" x14ac:dyDescent="0.25">
      <c r="B164" s="89" t="s">
        <v>384</v>
      </c>
      <c r="C164" s="92">
        <v>90447</v>
      </c>
      <c r="D164" s="91" t="s">
        <v>30</v>
      </c>
      <c r="E164" s="34" t="s">
        <v>99</v>
      </c>
      <c r="F164" s="39">
        <v>50</v>
      </c>
      <c r="G164" s="119">
        <v>8.8800000000000008</v>
      </c>
      <c r="H164" s="120">
        <f t="shared" si="51"/>
        <v>10.976568</v>
      </c>
      <c r="I164" s="119">
        <f t="shared" si="52"/>
        <v>548.82839999999999</v>
      </c>
    </row>
    <row r="165" spans="2:10" ht="39.6" x14ac:dyDescent="0.25">
      <c r="B165" s="89" t="s">
        <v>385</v>
      </c>
      <c r="C165" s="92">
        <v>90466</v>
      </c>
      <c r="D165" s="91" t="s">
        <v>86</v>
      </c>
      <c r="E165" s="34" t="s">
        <v>99</v>
      </c>
      <c r="F165" s="39">
        <v>50</v>
      </c>
      <c r="G165" s="119">
        <v>15.51</v>
      </c>
      <c r="H165" s="120">
        <f t="shared" si="51"/>
        <v>19.171910999999998</v>
      </c>
      <c r="I165" s="119">
        <f t="shared" si="52"/>
        <v>958.59554999999989</v>
      </c>
    </row>
    <row r="166" spans="2:10" ht="14.4" thickBot="1" x14ac:dyDescent="0.3">
      <c r="B166" s="79"/>
      <c r="C166" s="139"/>
      <c r="D166" s="138"/>
      <c r="E166" s="46"/>
      <c r="F166" s="48"/>
      <c r="G166" s="49"/>
      <c r="H166" s="49"/>
      <c r="I166" s="49"/>
    </row>
    <row r="167" spans="2:10" ht="14.4" thickBot="1" x14ac:dyDescent="0.3">
      <c r="B167" s="41" t="s">
        <v>386</v>
      </c>
      <c r="C167" s="42"/>
      <c r="D167" s="43" t="s">
        <v>34</v>
      </c>
      <c r="E167" s="44"/>
      <c r="F167" s="44"/>
      <c r="G167" s="44"/>
      <c r="H167" s="44"/>
      <c r="I167" s="67">
        <f>SUM(I168:I170)</f>
        <v>41122.465528760004</v>
      </c>
    </row>
    <row r="168" spans="2:10" ht="52.8" x14ac:dyDescent="0.25">
      <c r="B168" s="88" t="s">
        <v>387</v>
      </c>
      <c r="C168" s="95">
        <v>103328</v>
      </c>
      <c r="D168" s="94" t="s">
        <v>136</v>
      </c>
      <c r="E168" s="75" t="s">
        <v>95</v>
      </c>
      <c r="F168" s="77">
        <v>307.32</v>
      </c>
      <c r="G168" s="120">
        <v>98.33</v>
      </c>
      <c r="H168" s="120">
        <f t="shared" ref="H168:H170" si="61">G168*1.2361</f>
        <v>121.54571299999999</v>
      </c>
      <c r="I168" s="120">
        <f>H168*F168</f>
        <v>37353.428519159999</v>
      </c>
      <c r="J168" t="s">
        <v>265</v>
      </c>
    </row>
    <row r="169" spans="2:10" ht="26.4" x14ac:dyDescent="0.25">
      <c r="B169" s="88" t="s">
        <v>388</v>
      </c>
      <c r="C169" s="92">
        <v>105029</v>
      </c>
      <c r="D169" s="91" t="s">
        <v>87</v>
      </c>
      <c r="E169" s="34" t="s">
        <v>99</v>
      </c>
      <c r="F169" s="39">
        <v>22.85</v>
      </c>
      <c r="G169" s="119">
        <v>49.46</v>
      </c>
      <c r="H169" s="120">
        <f t="shared" si="61"/>
        <v>61.137506000000002</v>
      </c>
      <c r="I169" s="120">
        <f t="shared" ref="I169:I170" si="62">H169*F169</f>
        <v>1396.9920121000002</v>
      </c>
    </row>
    <row r="170" spans="2:10" ht="26.4" x14ac:dyDescent="0.25">
      <c r="B170" s="88" t="s">
        <v>389</v>
      </c>
      <c r="C170" s="92">
        <v>105023</v>
      </c>
      <c r="D170" s="91" t="s">
        <v>88</v>
      </c>
      <c r="E170" s="34" t="s">
        <v>99</v>
      </c>
      <c r="F170" s="39">
        <v>29.5</v>
      </c>
      <c r="G170" s="119">
        <v>65.05</v>
      </c>
      <c r="H170" s="120">
        <f t="shared" si="61"/>
        <v>80.408304999999999</v>
      </c>
      <c r="I170" s="120">
        <f t="shared" si="62"/>
        <v>2372.0449975000001</v>
      </c>
    </row>
    <row r="171" spans="2:10" ht="14.4" thickBot="1" x14ac:dyDescent="0.3">
      <c r="B171" s="78"/>
      <c r="C171" s="139"/>
      <c r="D171" s="138"/>
      <c r="E171" s="46"/>
      <c r="F171" s="48"/>
      <c r="G171" s="49"/>
      <c r="H171" s="49"/>
      <c r="I171" s="49"/>
    </row>
    <row r="172" spans="2:10" ht="14.4" thickBot="1" x14ac:dyDescent="0.3">
      <c r="B172" s="41" t="s">
        <v>390</v>
      </c>
      <c r="C172" s="42"/>
      <c r="D172" s="43" t="s">
        <v>266</v>
      </c>
      <c r="E172" s="44"/>
      <c r="F172" s="44"/>
      <c r="G172" s="44"/>
      <c r="H172" s="44"/>
      <c r="I172" s="67">
        <f>SUM(I173:I176)</f>
        <v>44930.963547539999</v>
      </c>
    </row>
    <row r="173" spans="2:10" ht="66" x14ac:dyDescent="0.25">
      <c r="B173" s="88" t="s">
        <v>391</v>
      </c>
      <c r="C173" s="88">
        <v>92580</v>
      </c>
      <c r="D173" s="76" t="s">
        <v>138</v>
      </c>
      <c r="E173" s="75" t="s">
        <v>95</v>
      </c>
      <c r="F173" s="77">
        <v>115.07</v>
      </c>
      <c r="G173" s="120">
        <v>50.37</v>
      </c>
      <c r="H173" s="120">
        <f t="shared" ref="H173:H176" si="63">G173*1.2361</f>
        <v>62.262356999999994</v>
      </c>
      <c r="I173" s="120">
        <f t="shared" ref="I173:I176" si="64">H173*F173</f>
        <v>7164.529419989999</v>
      </c>
    </row>
    <row r="174" spans="2:10" ht="26.4" x14ac:dyDescent="0.25">
      <c r="B174" s="88" t="s">
        <v>392</v>
      </c>
      <c r="C174" s="89">
        <v>94216</v>
      </c>
      <c r="D174" s="74" t="s">
        <v>89</v>
      </c>
      <c r="E174" s="34" t="s">
        <v>95</v>
      </c>
      <c r="F174" s="39">
        <v>115.07</v>
      </c>
      <c r="G174" s="119">
        <v>210.3</v>
      </c>
      <c r="H174" s="120">
        <f t="shared" si="63"/>
        <v>259.95183000000003</v>
      </c>
      <c r="I174" s="120">
        <f t="shared" si="64"/>
        <v>29912.657078100001</v>
      </c>
    </row>
    <row r="175" spans="2:10" ht="39.6" x14ac:dyDescent="0.25">
      <c r="B175" s="88" t="s">
        <v>393</v>
      </c>
      <c r="C175" s="89">
        <v>94228</v>
      </c>
      <c r="D175" s="74" t="s">
        <v>90</v>
      </c>
      <c r="E175" s="34" t="s">
        <v>99</v>
      </c>
      <c r="F175" s="39">
        <v>33.35</v>
      </c>
      <c r="G175" s="119">
        <v>78.540000000000006</v>
      </c>
      <c r="H175" s="120">
        <f t="shared" si="63"/>
        <v>97.083294000000009</v>
      </c>
      <c r="I175" s="120">
        <f t="shared" si="64"/>
        <v>3237.7278549000002</v>
      </c>
    </row>
    <row r="176" spans="2:10" ht="39.6" x14ac:dyDescent="0.25">
      <c r="B176" s="88" t="s">
        <v>394</v>
      </c>
      <c r="C176" s="89">
        <v>100327</v>
      </c>
      <c r="D176" s="74" t="s">
        <v>91</v>
      </c>
      <c r="E176" s="34" t="s">
        <v>99</v>
      </c>
      <c r="F176" s="39">
        <v>70.05</v>
      </c>
      <c r="G176" s="119">
        <v>53.31</v>
      </c>
      <c r="H176" s="120">
        <f t="shared" si="63"/>
        <v>65.896490999999997</v>
      </c>
      <c r="I176" s="120">
        <f t="shared" si="64"/>
        <v>4616.0491945499998</v>
      </c>
    </row>
    <row r="177" spans="2:9" ht="14.4" thickBot="1" x14ac:dyDescent="0.3">
      <c r="B177" s="78"/>
      <c r="C177" s="78"/>
      <c r="D177" s="78"/>
      <c r="E177" s="46"/>
      <c r="F177" s="48"/>
      <c r="G177" s="49"/>
      <c r="H177" s="49"/>
      <c r="I177" s="49"/>
    </row>
    <row r="178" spans="2:9" ht="14.4" thickBot="1" x14ac:dyDescent="0.3">
      <c r="B178" s="41" t="s">
        <v>395</v>
      </c>
      <c r="C178" s="42"/>
      <c r="D178" s="43" t="s">
        <v>19</v>
      </c>
      <c r="E178" s="44"/>
      <c r="F178" s="44"/>
      <c r="G178" s="44"/>
      <c r="H178" s="44"/>
      <c r="I178" s="67">
        <f>SUM(I179:I185)</f>
        <v>35749.1</v>
      </c>
    </row>
    <row r="179" spans="2:9" ht="79.2" x14ac:dyDescent="0.25">
      <c r="B179" s="88" t="s">
        <v>396</v>
      </c>
      <c r="C179" s="88">
        <v>94562</v>
      </c>
      <c r="D179" s="76" t="s">
        <v>145</v>
      </c>
      <c r="E179" s="75" t="s">
        <v>95</v>
      </c>
      <c r="F179" s="77">
        <v>16.64</v>
      </c>
      <c r="G179" s="120">
        <v>531.98</v>
      </c>
      <c r="H179" s="120">
        <f t="shared" ref="H179:H180" si="65">G179*1.2361</f>
        <v>657.58047799999997</v>
      </c>
      <c r="I179" s="100">
        <f t="shared" ref="I179:I183" si="66">TRUNC(F179*H179,2)</f>
        <v>10942.13</v>
      </c>
    </row>
    <row r="180" spans="2:9" ht="79.2" x14ac:dyDescent="0.25">
      <c r="B180" s="88" t="s">
        <v>397</v>
      </c>
      <c r="C180" s="89">
        <v>94559</v>
      </c>
      <c r="D180" s="74" t="s">
        <v>146</v>
      </c>
      <c r="E180" s="75" t="s">
        <v>95</v>
      </c>
      <c r="F180" s="39">
        <v>1.44</v>
      </c>
      <c r="G180" s="119">
        <v>644.48</v>
      </c>
      <c r="H180" s="120">
        <f t="shared" si="65"/>
        <v>796.64172800000006</v>
      </c>
      <c r="I180" s="100">
        <f t="shared" si="66"/>
        <v>1147.1600000000001</v>
      </c>
    </row>
    <row r="181" spans="2:9" ht="39.6" x14ac:dyDescent="0.25">
      <c r="B181" s="88" t="s">
        <v>398</v>
      </c>
      <c r="C181" s="89">
        <v>102168</v>
      </c>
      <c r="D181" s="74" t="s">
        <v>147</v>
      </c>
      <c r="E181" s="75" t="s">
        <v>95</v>
      </c>
      <c r="F181" s="39">
        <v>16.64</v>
      </c>
      <c r="G181" s="119">
        <v>410.29</v>
      </c>
      <c r="H181" s="120">
        <f t="shared" ref="H181" si="67">G181*1.2361</f>
        <v>507.159469</v>
      </c>
      <c r="I181" s="100">
        <f t="shared" ref="I181" si="68">TRUNC(F181*H181,2)</f>
        <v>8439.1299999999992</v>
      </c>
    </row>
    <row r="182" spans="2:9" ht="39.6" x14ac:dyDescent="0.25">
      <c r="B182" s="88" t="s">
        <v>399</v>
      </c>
      <c r="C182" s="89">
        <v>102168</v>
      </c>
      <c r="D182" s="74" t="s">
        <v>148</v>
      </c>
      <c r="E182" s="75" t="s">
        <v>95</v>
      </c>
      <c r="F182" s="39">
        <v>1.44</v>
      </c>
      <c r="G182" s="119">
        <v>410.29</v>
      </c>
      <c r="H182" s="120">
        <f t="shared" ref="H182" si="69">G182*1.2361</f>
        <v>507.159469</v>
      </c>
      <c r="I182" s="100">
        <f t="shared" ref="I182" si="70">TRUNC(F182*H182,2)</f>
        <v>730.3</v>
      </c>
    </row>
    <row r="183" spans="2:9" ht="26.4" x14ac:dyDescent="0.25">
      <c r="B183" s="88" t="s">
        <v>400</v>
      </c>
      <c r="C183" s="96" t="s">
        <v>142</v>
      </c>
      <c r="D183" s="101" t="s">
        <v>144</v>
      </c>
      <c r="E183" s="96" t="s">
        <v>141</v>
      </c>
      <c r="F183" s="102">
        <v>4</v>
      </c>
      <c r="G183" s="103">
        <f>COMPOSIÇÕES!E17</f>
        <v>1344.5064</v>
      </c>
      <c r="H183" s="103">
        <f>TRUNC(G183*1.2361,2)</f>
        <v>1661.94</v>
      </c>
      <c r="I183" s="100">
        <f t="shared" si="66"/>
        <v>6647.76</v>
      </c>
    </row>
    <row r="184" spans="2:9" ht="39.6" x14ac:dyDescent="0.25">
      <c r="B184" s="88" t="s">
        <v>401</v>
      </c>
      <c r="C184" s="97">
        <v>91341</v>
      </c>
      <c r="D184" s="98" t="s">
        <v>143</v>
      </c>
      <c r="E184" s="97" t="s">
        <v>95</v>
      </c>
      <c r="F184" s="99">
        <v>5.04</v>
      </c>
      <c r="G184" s="100">
        <v>777.97</v>
      </c>
      <c r="H184" s="100">
        <f t="shared" ref="H184" si="71">TRUNC(G184*1.2361,2)</f>
        <v>961.64</v>
      </c>
      <c r="I184" s="100">
        <f>TRUNC(F184*H184,2)</f>
        <v>4846.66</v>
      </c>
    </row>
    <row r="185" spans="2:9" ht="39.6" x14ac:dyDescent="0.25">
      <c r="B185" s="88" t="s">
        <v>402</v>
      </c>
      <c r="C185" s="97">
        <v>101965</v>
      </c>
      <c r="D185" s="98" t="s">
        <v>189</v>
      </c>
      <c r="E185" s="97" t="s">
        <v>99</v>
      </c>
      <c r="F185" s="99">
        <v>14.8</v>
      </c>
      <c r="G185" s="100">
        <v>163.77000000000001</v>
      </c>
      <c r="H185" s="100">
        <f t="shared" ref="H185" si="72">TRUNC(G185*1.2361,2)</f>
        <v>202.43</v>
      </c>
      <c r="I185" s="100">
        <f>TRUNC(F185*H185,2)</f>
        <v>2995.96</v>
      </c>
    </row>
    <row r="186" spans="2:9" ht="14.4" thickBot="1" x14ac:dyDescent="0.3">
      <c r="B186" s="78"/>
      <c r="C186" s="78"/>
      <c r="D186" s="78"/>
      <c r="E186" s="46"/>
      <c r="F186" s="48"/>
      <c r="G186" s="49"/>
      <c r="H186" s="49"/>
      <c r="I186" s="49"/>
    </row>
    <row r="187" spans="2:9" ht="14.4" thickBot="1" x14ac:dyDescent="0.3">
      <c r="B187" s="41" t="s">
        <v>403</v>
      </c>
      <c r="C187" s="42"/>
      <c r="D187" s="43" t="s">
        <v>92</v>
      </c>
      <c r="E187" s="44"/>
      <c r="F187" s="44"/>
      <c r="G187" s="44"/>
      <c r="H187" s="44"/>
      <c r="I187" s="67">
        <f>SUM(I188,I199,I206)</f>
        <v>120680.26000000001</v>
      </c>
    </row>
    <row r="188" spans="2:9" ht="14.4" thickBot="1" x14ac:dyDescent="0.3">
      <c r="B188" s="41" t="s">
        <v>404</v>
      </c>
      <c r="C188" s="42"/>
      <c r="D188" s="43" t="s">
        <v>171</v>
      </c>
      <c r="E188" s="44"/>
      <c r="F188" s="44"/>
      <c r="G188" s="44"/>
      <c r="H188" s="44"/>
      <c r="I188" s="67">
        <f>SUM(I189:I197)</f>
        <v>55506.19</v>
      </c>
    </row>
    <row r="189" spans="2:9" ht="39.6" x14ac:dyDescent="0.25">
      <c r="B189" s="96" t="s">
        <v>405</v>
      </c>
      <c r="C189" s="96">
        <v>87878</v>
      </c>
      <c r="D189" s="101" t="s">
        <v>174</v>
      </c>
      <c r="E189" s="96" t="s">
        <v>95</v>
      </c>
      <c r="F189" s="102">
        <v>488.88</v>
      </c>
      <c r="G189" s="103">
        <v>5.01</v>
      </c>
      <c r="H189" s="103">
        <f>TRUNC(G189*1.2361,2)</f>
        <v>6.19</v>
      </c>
      <c r="I189" s="103">
        <f>TRUNC(F189*H189,2)</f>
        <v>3026.16</v>
      </c>
    </row>
    <row r="190" spans="2:9" ht="52.8" x14ac:dyDescent="0.25">
      <c r="B190" s="96" t="s">
        <v>406</v>
      </c>
      <c r="C190" s="97">
        <v>87794</v>
      </c>
      <c r="D190" s="98" t="s">
        <v>175</v>
      </c>
      <c r="E190" s="97" t="s">
        <v>95</v>
      </c>
      <c r="F190" s="99">
        <v>488.88</v>
      </c>
      <c r="G190" s="100">
        <v>44.76</v>
      </c>
      <c r="H190" s="100">
        <f>TRUNC(G190*1.2361,2)</f>
        <v>55.32</v>
      </c>
      <c r="I190" s="100">
        <f>TRUNC(F190*H190,2)</f>
        <v>27044.84</v>
      </c>
    </row>
    <row r="191" spans="2:9" ht="26.4" x14ac:dyDescent="0.25">
      <c r="B191" s="96" t="s">
        <v>407</v>
      </c>
      <c r="C191" s="96">
        <v>88497</v>
      </c>
      <c r="D191" s="115" t="s">
        <v>182</v>
      </c>
      <c r="E191" s="96" t="s">
        <v>95</v>
      </c>
      <c r="F191" s="102">
        <v>90.06</v>
      </c>
      <c r="G191" s="103">
        <v>19.63</v>
      </c>
      <c r="H191" s="103">
        <f>TRUNC(G191*1.2361,2)</f>
        <v>24.26</v>
      </c>
      <c r="I191" s="103">
        <f>TRUNC(F191*H191,2)</f>
        <v>2184.85</v>
      </c>
    </row>
    <row r="192" spans="2:9" ht="26.4" x14ac:dyDescent="0.25">
      <c r="B192" s="96" t="s">
        <v>408</v>
      </c>
      <c r="C192" s="97">
        <v>88485</v>
      </c>
      <c r="D192" s="116" t="s">
        <v>183</v>
      </c>
      <c r="E192" s="97" t="s">
        <v>95</v>
      </c>
      <c r="F192" s="99">
        <v>90.06</v>
      </c>
      <c r="G192" s="100">
        <v>3.76</v>
      </c>
      <c r="H192" s="100">
        <f t="shared" ref="H192:H193" si="73">TRUNC(G192*1.2361,2)</f>
        <v>4.6399999999999997</v>
      </c>
      <c r="I192" s="100">
        <f t="shared" ref="I192:I193" si="74">TRUNC(F192*H192,2)</f>
        <v>417.87</v>
      </c>
    </row>
    <row r="193" spans="2:9" ht="26.4" x14ac:dyDescent="0.25">
      <c r="B193" s="96" t="s">
        <v>409</v>
      </c>
      <c r="C193" s="97">
        <v>88489</v>
      </c>
      <c r="D193" s="116" t="s">
        <v>184</v>
      </c>
      <c r="E193" s="97" t="s">
        <v>95</v>
      </c>
      <c r="F193" s="99">
        <v>90.06</v>
      </c>
      <c r="G193" s="100">
        <v>13.23</v>
      </c>
      <c r="H193" s="100">
        <f t="shared" si="73"/>
        <v>16.350000000000001</v>
      </c>
      <c r="I193" s="100">
        <f t="shared" si="74"/>
        <v>1472.48</v>
      </c>
    </row>
    <row r="194" spans="2:9" ht="26.4" x14ac:dyDescent="0.25">
      <c r="B194" s="96" t="s">
        <v>410</v>
      </c>
      <c r="C194" s="97">
        <v>88485</v>
      </c>
      <c r="D194" s="116" t="s">
        <v>180</v>
      </c>
      <c r="E194" s="97" t="s">
        <v>95</v>
      </c>
      <c r="F194" s="99">
        <v>276.72000000000003</v>
      </c>
      <c r="G194" s="100">
        <v>3.76</v>
      </c>
      <c r="H194" s="100">
        <f>TRUNC(G194*1.2361,2)</f>
        <v>4.6399999999999997</v>
      </c>
      <c r="I194" s="100">
        <f>TRUNC(F194*H194,2)</f>
        <v>1283.98</v>
      </c>
    </row>
    <row r="195" spans="2:9" ht="26.4" x14ac:dyDescent="0.25">
      <c r="B195" s="96" t="s">
        <v>411</v>
      </c>
      <c r="C195" s="97">
        <v>88489</v>
      </c>
      <c r="D195" s="116" t="s">
        <v>181</v>
      </c>
      <c r="E195" s="97" t="s">
        <v>95</v>
      </c>
      <c r="F195" s="99">
        <v>276.72000000000003</v>
      </c>
      <c r="G195" s="100">
        <v>13.23</v>
      </c>
      <c r="H195" s="100">
        <f>TRUNC(G195*1.2361,2)</f>
        <v>16.350000000000001</v>
      </c>
      <c r="I195" s="100">
        <f>TRUNC(F195*H195,2)</f>
        <v>4524.37</v>
      </c>
    </row>
    <row r="196" spans="2:9" ht="52.8" x14ac:dyDescent="0.25">
      <c r="B196" s="96" t="s">
        <v>412</v>
      </c>
      <c r="C196" s="97">
        <v>104611</v>
      </c>
      <c r="D196" s="116" t="s">
        <v>252</v>
      </c>
      <c r="E196" s="97" t="s">
        <v>95</v>
      </c>
      <c r="F196" s="99">
        <v>81</v>
      </c>
      <c r="G196" s="100">
        <v>105.57</v>
      </c>
      <c r="H196" s="100">
        <f>TRUNC(G196*1.2361,2)</f>
        <v>130.49</v>
      </c>
      <c r="I196" s="100">
        <f>TRUNC(F196*H196,2)</f>
        <v>10569.69</v>
      </c>
    </row>
    <row r="197" spans="2:9" ht="52.8" x14ac:dyDescent="0.25">
      <c r="B197" s="96" t="s">
        <v>413</v>
      </c>
      <c r="C197" s="97">
        <v>87267</v>
      </c>
      <c r="D197" s="116" t="s">
        <v>253</v>
      </c>
      <c r="E197" s="97" t="s">
        <v>95</v>
      </c>
      <c r="F197" s="99">
        <v>56.04</v>
      </c>
      <c r="G197" s="100">
        <v>71.92</v>
      </c>
      <c r="H197" s="100">
        <f>TRUNC(G197*1.2361,2)</f>
        <v>88.9</v>
      </c>
      <c r="I197" s="100">
        <f>TRUNC(F197*H197,2)</f>
        <v>4981.95</v>
      </c>
    </row>
    <row r="198" spans="2:9" ht="14.4" thickBot="1" x14ac:dyDescent="0.3">
      <c r="B198" s="78"/>
      <c r="C198" s="78"/>
      <c r="D198" s="78"/>
      <c r="E198" s="46"/>
      <c r="F198" s="48"/>
      <c r="G198" s="49"/>
      <c r="H198" s="49"/>
      <c r="I198" s="49"/>
    </row>
    <row r="199" spans="2:9" ht="14.4" thickBot="1" x14ac:dyDescent="0.3">
      <c r="B199" s="41" t="s">
        <v>414</v>
      </c>
      <c r="C199" s="42"/>
      <c r="D199" s="43" t="s">
        <v>172</v>
      </c>
      <c r="E199" s="44"/>
      <c r="F199" s="44"/>
      <c r="G199" s="44"/>
      <c r="H199" s="44"/>
      <c r="I199" s="67">
        <f>SUM(I200:I204)</f>
        <v>14818.7</v>
      </c>
    </row>
    <row r="200" spans="2:9" ht="39.6" x14ac:dyDescent="0.25">
      <c r="B200" s="96" t="s">
        <v>415</v>
      </c>
      <c r="C200" s="96">
        <v>87878</v>
      </c>
      <c r="D200" s="101" t="s">
        <v>174</v>
      </c>
      <c r="E200" s="96" t="s">
        <v>95</v>
      </c>
      <c r="F200" s="102">
        <v>115.07</v>
      </c>
      <c r="G200" s="103">
        <v>5.01</v>
      </c>
      <c r="H200" s="103">
        <f>TRUNC(G200*1.2361,2)</f>
        <v>6.19</v>
      </c>
      <c r="I200" s="103">
        <f>TRUNC(F200*H200,2)</f>
        <v>712.28</v>
      </c>
    </row>
    <row r="201" spans="2:9" ht="52.8" x14ac:dyDescent="0.25">
      <c r="B201" s="96" t="s">
        <v>416</v>
      </c>
      <c r="C201" s="97">
        <v>87794</v>
      </c>
      <c r="D201" s="98" t="s">
        <v>175</v>
      </c>
      <c r="E201" s="97" t="s">
        <v>95</v>
      </c>
      <c r="F201" s="99">
        <v>115.07</v>
      </c>
      <c r="G201" s="100">
        <v>44.76</v>
      </c>
      <c r="H201" s="100">
        <f>TRUNC(G201*1.2361,2)</f>
        <v>55.32</v>
      </c>
      <c r="I201" s="100">
        <f>TRUNC(F201*H201,2)</f>
        <v>6365.67</v>
      </c>
    </row>
    <row r="202" spans="2:9" ht="26.4" x14ac:dyDescent="0.25">
      <c r="B202" s="96" t="s">
        <v>417</v>
      </c>
      <c r="C202" s="96">
        <v>88496</v>
      </c>
      <c r="D202" s="115" t="s">
        <v>177</v>
      </c>
      <c r="E202" s="96" t="s">
        <v>95</v>
      </c>
      <c r="F202" s="102">
        <v>115.07</v>
      </c>
      <c r="G202" s="103">
        <v>34.03</v>
      </c>
      <c r="H202" s="103">
        <f>TRUNC(G202*1.2361,2)</f>
        <v>42.06</v>
      </c>
      <c r="I202" s="103">
        <f>TRUNC(F202*H202,2)</f>
        <v>4839.84</v>
      </c>
    </row>
    <row r="203" spans="2:9" ht="26.4" x14ac:dyDescent="0.25">
      <c r="B203" s="96" t="s">
        <v>481</v>
      </c>
      <c r="C203" s="97">
        <v>88484</v>
      </c>
      <c r="D203" s="116" t="s">
        <v>178</v>
      </c>
      <c r="E203" s="97" t="s">
        <v>95</v>
      </c>
      <c r="F203" s="99">
        <v>115.07</v>
      </c>
      <c r="G203" s="100">
        <v>4.75</v>
      </c>
      <c r="H203" s="100">
        <f t="shared" ref="H203:H204" si="75">TRUNC(G203*1.2361,2)</f>
        <v>5.87</v>
      </c>
      <c r="I203" s="100">
        <f t="shared" ref="I203:I204" si="76">TRUNC(F203*H203,2)</f>
        <v>675.46</v>
      </c>
    </row>
    <row r="204" spans="2:9" ht="26.4" x14ac:dyDescent="0.25">
      <c r="B204" s="96" t="s">
        <v>482</v>
      </c>
      <c r="C204" s="97">
        <v>88488</v>
      </c>
      <c r="D204" s="116" t="s">
        <v>179</v>
      </c>
      <c r="E204" s="97" t="s">
        <v>95</v>
      </c>
      <c r="F204" s="99">
        <v>115.07</v>
      </c>
      <c r="G204" s="100">
        <v>15.65</v>
      </c>
      <c r="H204" s="100">
        <f t="shared" si="75"/>
        <v>19.34</v>
      </c>
      <c r="I204" s="100">
        <f t="shared" si="76"/>
        <v>2225.4499999999998</v>
      </c>
    </row>
    <row r="205" spans="2:9" ht="14.4" thickBot="1" x14ac:dyDescent="0.3">
      <c r="B205" s="78"/>
      <c r="C205" s="78"/>
      <c r="D205" s="78"/>
      <c r="E205" s="46"/>
      <c r="F205" s="48"/>
      <c r="G205" s="49"/>
      <c r="H205" s="49"/>
      <c r="I205" s="49"/>
    </row>
    <row r="206" spans="2:9" ht="14.4" thickBot="1" x14ac:dyDescent="0.3">
      <c r="B206" s="41" t="s">
        <v>418</v>
      </c>
      <c r="C206" s="42"/>
      <c r="D206" s="43" t="s">
        <v>173</v>
      </c>
      <c r="E206" s="44"/>
      <c r="F206" s="44"/>
      <c r="G206" s="44"/>
      <c r="H206" s="44"/>
      <c r="I206" s="67">
        <f>SUM(I207:I210)</f>
        <v>50355.37</v>
      </c>
    </row>
    <row r="207" spans="2:9" ht="39.6" x14ac:dyDescent="0.25">
      <c r="B207" s="96" t="s">
        <v>419</v>
      </c>
      <c r="C207" s="96">
        <v>96622</v>
      </c>
      <c r="D207" s="101" t="s">
        <v>185</v>
      </c>
      <c r="E207" s="96" t="s">
        <v>137</v>
      </c>
      <c r="F207" s="102">
        <v>10.35</v>
      </c>
      <c r="G207" s="103">
        <v>212.5</v>
      </c>
      <c r="H207" s="103">
        <f t="shared" ref="H207:H210" si="77">TRUNC(G207*1.2361,2)</f>
        <v>262.67</v>
      </c>
      <c r="I207" s="103">
        <f t="shared" ref="I207:I210" si="78">TRUNC(F207*H207,2)</f>
        <v>2718.63</v>
      </c>
    </row>
    <row r="208" spans="2:9" ht="52.8" x14ac:dyDescent="0.25">
      <c r="B208" s="96" t="s">
        <v>420</v>
      </c>
      <c r="C208" s="97">
        <v>87690</v>
      </c>
      <c r="D208" s="98" t="s">
        <v>186</v>
      </c>
      <c r="E208" s="97" t="s">
        <v>95</v>
      </c>
      <c r="F208" s="99">
        <v>207.05</v>
      </c>
      <c r="G208" s="100">
        <v>49.15</v>
      </c>
      <c r="H208" s="100">
        <f t="shared" si="77"/>
        <v>60.75</v>
      </c>
      <c r="I208" s="100">
        <f t="shared" si="78"/>
        <v>12578.28</v>
      </c>
    </row>
    <row r="209" spans="2:10" ht="66" x14ac:dyDescent="0.25">
      <c r="B209" s="96" t="s">
        <v>421</v>
      </c>
      <c r="C209" s="97">
        <v>104162</v>
      </c>
      <c r="D209" s="98" t="s">
        <v>187</v>
      </c>
      <c r="E209" s="97" t="s">
        <v>95</v>
      </c>
      <c r="F209" s="99">
        <v>207.05</v>
      </c>
      <c r="G209" s="100">
        <v>108.96</v>
      </c>
      <c r="H209" s="100">
        <f t="shared" si="77"/>
        <v>134.68</v>
      </c>
      <c r="I209" s="100">
        <f t="shared" si="78"/>
        <v>27885.49</v>
      </c>
    </row>
    <row r="210" spans="2:10" ht="26.4" x14ac:dyDescent="0.25">
      <c r="B210" s="96" t="s">
        <v>422</v>
      </c>
      <c r="C210" s="97">
        <v>101741</v>
      </c>
      <c r="D210" s="98" t="s">
        <v>188</v>
      </c>
      <c r="E210" s="97" t="s">
        <v>99</v>
      </c>
      <c r="F210" s="99">
        <v>123.8</v>
      </c>
      <c r="G210" s="100">
        <v>46.88</v>
      </c>
      <c r="H210" s="100">
        <f t="shared" si="77"/>
        <v>57.94</v>
      </c>
      <c r="I210" s="100">
        <f t="shared" si="78"/>
        <v>7172.97</v>
      </c>
    </row>
    <row r="211" spans="2:10" ht="14.4" thickBot="1" x14ac:dyDescent="0.3">
      <c r="B211" s="124"/>
      <c r="C211" s="124"/>
      <c r="D211" s="125"/>
      <c r="E211" s="127"/>
      <c r="F211" s="126"/>
      <c r="G211" s="127"/>
      <c r="H211" s="127"/>
      <c r="I211" s="127"/>
    </row>
    <row r="212" spans="2:10" ht="14.4" thickBot="1" x14ac:dyDescent="0.3">
      <c r="B212" s="41" t="s">
        <v>436</v>
      </c>
      <c r="C212" s="42"/>
      <c r="D212" s="43" t="s">
        <v>435</v>
      </c>
      <c r="E212" s="44"/>
      <c r="F212" s="44"/>
      <c r="G212" s="44"/>
      <c r="H212" s="44"/>
      <c r="I212" s="67">
        <f>SUM(I213:I215)</f>
        <v>1105.32</v>
      </c>
    </row>
    <row r="213" spans="2:10" ht="26.4" x14ac:dyDescent="0.25">
      <c r="B213" s="96" t="s">
        <v>437</v>
      </c>
      <c r="C213" s="96">
        <v>98524</v>
      </c>
      <c r="D213" s="101" t="s">
        <v>438</v>
      </c>
      <c r="E213" s="96" t="s">
        <v>95</v>
      </c>
      <c r="F213" s="102">
        <v>36.299999999999997</v>
      </c>
      <c r="G213" s="103">
        <v>4.8499999999999996</v>
      </c>
      <c r="H213" s="103">
        <f t="shared" ref="H213" si="79">TRUNC(G213*1.2361,2)</f>
        <v>5.99</v>
      </c>
      <c r="I213" s="103">
        <f t="shared" ref="I213" si="80">TRUNC(F213*H213,2)</f>
        <v>217.43</v>
      </c>
    </row>
    <row r="214" spans="2:10" ht="26.4" x14ac:dyDescent="0.25">
      <c r="B214" s="96" t="s">
        <v>439</v>
      </c>
      <c r="C214" s="96">
        <v>105521</v>
      </c>
      <c r="D214" s="101" t="s">
        <v>440</v>
      </c>
      <c r="E214" s="96" t="s">
        <v>95</v>
      </c>
      <c r="F214" s="102">
        <v>36.299999999999997</v>
      </c>
      <c r="G214" s="103">
        <v>5.4</v>
      </c>
      <c r="H214" s="103">
        <f t="shared" ref="H214" si="81">TRUNC(G214*1.2361,2)</f>
        <v>6.67</v>
      </c>
      <c r="I214" s="103">
        <f t="shared" ref="I214" si="82">TRUNC(F214*H214,2)</f>
        <v>242.12</v>
      </c>
    </row>
    <row r="215" spans="2:10" ht="26.4" x14ac:dyDescent="0.25">
      <c r="B215" s="96" t="s">
        <v>441</v>
      </c>
      <c r="C215" s="96">
        <v>103946</v>
      </c>
      <c r="D215" s="101" t="s">
        <v>442</v>
      </c>
      <c r="E215" s="96" t="s">
        <v>95</v>
      </c>
      <c r="F215" s="102">
        <v>36.299999999999997</v>
      </c>
      <c r="G215" s="103">
        <v>14.4</v>
      </c>
      <c r="H215" s="103">
        <f t="shared" ref="H215" si="83">TRUNC(G215*1.2361,2)</f>
        <v>17.79</v>
      </c>
      <c r="I215" s="103">
        <f t="shared" ref="I215" si="84">TRUNC(F215*H215,2)</f>
        <v>645.77</v>
      </c>
    </row>
    <row r="216" spans="2:10" ht="14.4" thickBot="1" x14ac:dyDescent="0.3">
      <c r="B216" s="124"/>
      <c r="C216" s="124"/>
      <c r="D216" s="125"/>
      <c r="E216" s="127"/>
      <c r="F216" s="126"/>
      <c r="G216" s="127"/>
      <c r="H216" s="127"/>
      <c r="I216" s="127"/>
    </row>
    <row r="217" spans="2:10" ht="14.4" thickBot="1" x14ac:dyDescent="0.3">
      <c r="B217" s="41" t="s">
        <v>54</v>
      </c>
      <c r="C217" s="42"/>
      <c r="D217" s="43" t="s">
        <v>254</v>
      </c>
      <c r="E217" s="44"/>
      <c r="F217" s="44"/>
      <c r="G217" s="44"/>
      <c r="H217" s="44"/>
      <c r="I217" s="67">
        <f>SUM(I218,I227,I234,I242)</f>
        <v>137602.48024304002</v>
      </c>
    </row>
    <row r="218" spans="2:10" x14ac:dyDescent="0.25">
      <c r="B218" s="69" t="s">
        <v>56</v>
      </c>
      <c r="C218" s="70"/>
      <c r="D218" s="71" t="s">
        <v>46</v>
      </c>
      <c r="E218" s="72"/>
      <c r="F218" s="72"/>
      <c r="G218" s="72"/>
      <c r="H218" s="72"/>
      <c r="I218" s="73">
        <f>SUM(I219:I225)</f>
        <v>8276.183939999999</v>
      </c>
    </row>
    <row r="219" spans="2:10" ht="39.6" x14ac:dyDescent="0.25">
      <c r="B219" s="34" t="s">
        <v>118</v>
      </c>
      <c r="C219" s="92">
        <v>101174</v>
      </c>
      <c r="D219" s="90" t="s">
        <v>35</v>
      </c>
      <c r="E219" s="34" t="s">
        <v>99</v>
      </c>
      <c r="F219" s="39">
        <v>48</v>
      </c>
      <c r="G219" s="119">
        <v>86.8</v>
      </c>
      <c r="H219" s="119">
        <f>G219*1.2361</f>
        <v>107.29347999999999</v>
      </c>
      <c r="I219" s="119">
        <f t="shared" ref="I219:I225" si="85">H219*F219</f>
        <v>5150.0870399999994</v>
      </c>
      <c r="J219" t="s">
        <v>260</v>
      </c>
    </row>
    <row r="220" spans="2:10" ht="26.4" x14ac:dyDescent="0.25">
      <c r="B220" s="34" t="s">
        <v>119</v>
      </c>
      <c r="C220" s="92">
        <v>95601</v>
      </c>
      <c r="D220" s="91" t="s">
        <v>47</v>
      </c>
      <c r="E220" s="39" t="s">
        <v>110</v>
      </c>
      <c r="F220" s="39">
        <v>8</v>
      </c>
      <c r="G220" s="119">
        <v>18.84</v>
      </c>
      <c r="H220" s="119">
        <f t="shared" ref="H220:H225" si="86">G220*1.2361</f>
        <v>23.288124</v>
      </c>
      <c r="I220" s="119">
        <f t="shared" si="85"/>
        <v>186.304992</v>
      </c>
    </row>
    <row r="221" spans="2:10" ht="39.6" x14ac:dyDescent="0.25">
      <c r="B221" s="34" t="s">
        <v>120</v>
      </c>
      <c r="C221" s="92">
        <v>96523</v>
      </c>
      <c r="D221" s="91" t="s">
        <v>48</v>
      </c>
      <c r="E221" s="39" t="s">
        <v>137</v>
      </c>
      <c r="F221" s="39">
        <v>1.44</v>
      </c>
      <c r="G221" s="119">
        <v>98.67</v>
      </c>
      <c r="H221" s="119">
        <f t="shared" si="86"/>
        <v>121.965987</v>
      </c>
      <c r="I221" s="119">
        <f t="shared" si="85"/>
        <v>175.63102128</v>
      </c>
      <c r="J221" t="s">
        <v>261</v>
      </c>
    </row>
    <row r="222" spans="2:10" ht="39.6" x14ac:dyDescent="0.25">
      <c r="B222" s="34" t="s">
        <v>121</v>
      </c>
      <c r="C222" s="92">
        <v>96534</v>
      </c>
      <c r="D222" s="91" t="s">
        <v>49</v>
      </c>
      <c r="E222" s="39" t="s">
        <v>95</v>
      </c>
      <c r="F222" s="39">
        <v>9.6</v>
      </c>
      <c r="G222" s="119">
        <v>73.2</v>
      </c>
      <c r="H222" s="119">
        <f t="shared" si="86"/>
        <v>90.482520000000008</v>
      </c>
      <c r="I222" s="119">
        <f t="shared" si="85"/>
        <v>868.63219200000003</v>
      </c>
    </row>
    <row r="223" spans="2:10" ht="26.4" x14ac:dyDescent="0.25">
      <c r="B223" s="34" t="s">
        <v>122</v>
      </c>
      <c r="C223" s="92">
        <v>96544</v>
      </c>
      <c r="D223" s="91" t="s">
        <v>50</v>
      </c>
      <c r="E223" s="39" t="s">
        <v>111</v>
      </c>
      <c r="F223" s="39">
        <v>20</v>
      </c>
      <c r="G223" s="119">
        <v>17.7</v>
      </c>
      <c r="H223" s="119">
        <f t="shared" si="86"/>
        <v>21.878969999999999</v>
      </c>
      <c r="I223" s="119">
        <f t="shared" si="85"/>
        <v>437.57939999999996</v>
      </c>
    </row>
    <row r="224" spans="2:10" ht="39.6" x14ac:dyDescent="0.25">
      <c r="B224" s="34" t="s">
        <v>423</v>
      </c>
      <c r="C224" s="92">
        <v>94965</v>
      </c>
      <c r="D224" s="91" t="s">
        <v>23</v>
      </c>
      <c r="E224" s="39" t="s">
        <v>137</v>
      </c>
      <c r="F224" s="39">
        <v>1.44</v>
      </c>
      <c r="G224" s="119">
        <v>510.48</v>
      </c>
      <c r="H224" s="119">
        <f t="shared" si="86"/>
        <v>631.00432799999999</v>
      </c>
      <c r="I224" s="119">
        <f t="shared" si="85"/>
        <v>908.64623231999997</v>
      </c>
    </row>
    <row r="225" spans="2:10" ht="26.4" x14ac:dyDescent="0.25">
      <c r="B225" s="34" t="s">
        <v>424</v>
      </c>
      <c r="C225" s="92">
        <v>103670</v>
      </c>
      <c r="D225" s="91" t="s">
        <v>24</v>
      </c>
      <c r="E225" s="39" t="s">
        <v>137</v>
      </c>
      <c r="F225" s="39">
        <v>1.44</v>
      </c>
      <c r="G225" s="119">
        <v>308.60000000000002</v>
      </c>
      <c r="H225" s="119">
        <f t="shared" si="86"/>
        <v>381.46046000000001</v>
      </c>
      <c r="I225" s="119">
        <f t="shared" si="85"/>
        <v>549.30306240000004</v>
      </c>
    </row>
    <row r="226" spans="2:10" ht="14.4" thickBot="1" x14ac:dyDescent="0.3">
      <c r="B226" s="46"/>
      <c r="C226" s="122"/>
      <c r="D226" s="123"/>
      <c r="E226" s="65"/>
      <c r="F226" s="48"/>
      <c r="G226" s="49"/>
      <c r="H226" s="49"/>
      <c r="I226" s="49"/>
    </row>
    <row r="227" spans="2:10" x14ac:dyDescent="0.25">
      <c r="B227" s="69" t="s">
        <v>59</v>
      </c>
      <c r="C227" s="70"/>
      <c r="D227" s="71" t="s">
        <v>27</v>
      </c>
      <c r="E227" s="72"/>
      <c r="F227" s="72"/>
      <c r="G227" s="72"/>
      <c r="H227" s="72"/>
      <c r="I227" s="73">
        <f>SUM(I228:I232)</f>
        <v>36163.968549919999</v>
      </c>
    </row>
    <row r="228" spans="2:10" ht="39.6" x14ac:dyDescent="0.25">
      <c r="B228" s="34" t="s">
        <v>123</v>
      </c>
      <c r="C228" s="92">
        <v>105403</v>
      </c>
      <c r="D228" s="91" t="s">
        <v>255</v>
      </c>
      <c r="E228" s="34" t="s">
        <v>95</v>
      </c>
      <c r="F228" s="39">
        <v>100.52</v>
      </c>
      <c r="G228" s="119">
        <v>171.05</v>
      </c>
      <c r="H228" s="119">
        <f t="shared" ref="H228:H232" si="87">G228*1.2361</f>
        <v>211.43490500000001</v>
      </c>
      <c r="I228" s="119">
        <f t="shared" ref="I228:I232" si="88">H228*F228</f>
        <v>21253.436650600001</v>
      </c>
      <c r="J228" t="s">
        <v>262</v>
      </c>
    </row>
    <row r="229" spans="2:10" ht="39.6" x14ac:dyDescent="0.25">
      <c r="B229" s="34" t="s">
        <v>124</v>
      </c>
      <c r="C229" s="92">
        <v>92759</v>
      </c>
      <c r="D229" s="91" t="s">
        <v>21</v>
      </c>
      <c r="E229" s="34" t="s">
        <v>111</v>
      </c>
      <c r="F229" s="39">
        <v>60.99</v>
      </c>
      <c r="G229" s="119">
        <v>13.88</v>
      </c>
      <c r="H229" s="119">
        <f t="shared" si="87"/>
        <v>17.157067999999999</v>
      </c>
      <c r="I229" s="119">
        <f t="shared" si="88"/>
        <v>1046.4095773199999</v>
      </c>
      <c r="J229" t="s">
        <v>263</v>
      </c>
    </row>
    <row r="230" spans="2:10" ht="39.6" x14ac:dyDescent="0.25">
      <c r="B230" s="34" t="s">
        <v>125</v>
      </c>
      <c r="C230" s="92">
        <v>92762</v>
      </c>
      <c r="D230" s="91" t="s">
        <v>58</v>
      </c>
      <c r="E230" s="34" t="s">
        <v>111</v>
      </c>
      <c r="F230" s="39">
        <v>244</v>
      </c>
      <c r="G230" s="119">
        <v>10.72</v>
      </c>
      <c r="H230" s="119">
        <f t="shared" si="87"/>
        <v>13.250992</v>
      </c>
      <c r="I230" s="119">
        <f t="shared" si="88"/>
        <v>3233.2420480000001</v>
      </c>
      <c r="J230" t="s">
        <v>264</v>
      </c>
    </row>
    <row r="231" spans="2:10" ht="39.6" x14ac:dyDescent="0.25">
      <c r="B231" s="34" t="s">
        <v>126</v>
      </c>
      <c r="C231" s="92">
        <v>94965</v>
      </c>
      <c r="D231" s="91" t="s">
        <v>23</v>
      </c>
      <c r="E231" s="34" t="s">
        <v>137</v>
      </c>
      <c r="F231" s="39">
        <v>10.5</v>
      </c>
      <c r="G231" s="119">
        <v>510.48</v>
      </c>
      <c r="H231" s="119">
        <f t="shared" si="87"/>
        <v>631.00432799999999</v>
      </c>
      <c r="I231" s="119">
        <f t="shared" si="88"/>
        <v>6625.5454439999994</v>
      </c>
      <c r="J231" t="s">
        <v>259</v>
      </c>
    </row>
    <row r="232" spans="2:10" ht="26.4" x14ac:dyDescent="0.25">
      <c r="B232" s="34" t="s">
        <v>127</v>
      </c>
      <c r="C232" s="92">
        <v>103670</v>
      </c>
      <c r="D232" s="91" t="s">
        <v>24</v>
      </c>
      <c r="E232" s="34" t="s">
        <v>137</v>
      </c>
      <c r="F232" s="39">
        <v>10.5</v>
      </c>
      <c r="G232" s="119">
        <v>308.60000000000002</v>
      </c>
      <c r="H232" s="119">
        <f t="shared" si="87"/>
        <v>381.46046000000001</v>
      </c>
      <c r="I232" s="119">
        <f t="shared" si="88"/>
        <v>4005.3348300000002</v>
      </c>
    </row>
    <row r="233" spans="2:10" ht="14.4" thickBot="1" x14ac:dyDescent="0.3">
      <c r="B233" s="46"/>
      <c r="C233" s="122"/>
      <c r="D233" s="123"/>
      <c r="E233" s="46"/>
      <c r="F233" s="48"/>
      <c r="G233" s="49"/>
      <c r="H233" s="49"/>
      <c r="I233" s="49"/>
    </row>
    <row r="234" spans="2:10" ht="14.4" thickBot="1" x14ac:dyDescent="0.3">
      <c r="B234" s="41" t="s">
        <v>60</v>
      </c>
      <c r="C234" s="42"/>
      <c r="D234" s="43" t="s">
        <v>29</v>
      </c>
      <c r="E234" s="44"/>
      <c r="F234" s="44"/>
      <c r="G234" s="44"/>
      <c r="H234" s="44"/>
      <c r="I234" s="67">
        <f>SUM(I235:I240)</f>
        <v>86661.872848760002</v>
      </c>
    </row>
    <row r="235" spans="2:10" ht="52.8" x14ac:dyDescent="0.25">
      <c r="B235" s="88" t="s">
        <v>128</v>
      </c>
      <c r="C235" s="88">
        <v>92618</v>
      </c>
      <c r="D235" s="76" t="s">
        <v>256</v>
      </c>
      <c r="E235" s="75" t="s">
        <v>110</v>
      </c>
      <c r="F235" s="77">
        <v>4</v>
      </c>
      <c r="G235" s="120">
        <v>2145.41</v>
      </c>
      <c r="H235" s="120">
        <f t="shared" ref="H235" si="89">G235*1.2361</f>
        <v>2651.9413009999998</v>
      </c>
      <c r="I235" s="120">
        <f t="shared" ref="I235" si="90">H235*F235</f>
        <v>10607.765203999999</v>
      </c>
    </row>
    <row r="236" spans="2:10" ht="66" x14ac:dyDescent="0.25">
      <c r="B236" s="88" t="s">
        <v>425</v>
      </c>
      <c r="C236" s="88">
        <v>92580</v>
      </c>
      <c r="D236" s="76" t="s">
        <v>138</v>
      </c>
      <c r="E236" s="75" t="s">
        <v>95</v>
      </c>
      <c r="F236" s="77">
        <v>199.2</v>
      </c>
      <c r="G236" s="120">
        <v>50.37</v>
      </c>
      <c r="H236" s="120">
        <f t="shared" ref="H236:H239" si="91">G236*1.2361</f>
        <v>62.262356999999994</v>
      </c>
      <c r="I236" s="120">
        <f t="shared" ref="I236:I239" si="92">H236*F236</f>
        <v>12402.661514399999</v>
      </c>
    </row>
    <row r="237" spans="2:10" ht="26.4" x14ac:dyDescent="0.25">
      <c r="B237" s="88" t="s">
        <v>426</v>
      </c>
      <c r="C237" s="89">
        <v>94216</v>
      </c>
      <c r="D237" s="74" t="s">
        <v>89</v>
      </c>
      <c r="E237" s="34" t="s">
        <v>95</v>
      </c>
      <c r="F237" s="39">
        <v>199.2</v>
      </c>
      <c r="G237" s="119">
        <v>210.3</v>
      </c>
      <c r="H237" s="120">
        <f t="shared" si="91"/>
        <v>259.95183000000003</v>
      </c>
      <c r="I237" s="120">
        <f t="shared" si="92"/>
        <v>51782.404536000002</v>
      </c>
    </row>
    <row r="238" spans="2:10" ht="39.6" x14ac:dyDescent="0.25">
      <c r="B238" s="88" t="s">
        <v>427</v>
      </c>
      <c r="C238" s="89">
        <v>94228</v>
      </c>
      <c r="D238" s="74" t="s">
        <v>90</v>
      </c>
      <c r="E238" s="34" t="s">
        <v>99</v>
      </c>
      <c r="F238" s="39">
        <v>36.880000000000003</v>
      </c>
      <c r="G238" s="119">
        <v>78.540000000000006</v>
      </c>
      <c r="H238" s="120">
        <f t="shared" si="91"/>
        <v>97.083294000000009</v>
      </c>
      <c r="I238" s="120">
        <f t="shared" si="92"/>
        <v>3580.4318827200004</v>
      </c>
    </row>
    <row r="239" spans="2:10" ht="39.6" x14ac:dyDescent="0.25">
      <c r="B239" s="88" t="s">
        <v>428</v>
      </c>
      <c r="C239" s="89">
        <v>100327</v>
      </c>
      <c r="D239" s="74" t="s">
        <v>91</v>
      </c>
      <c r="E239" s="34" t="s">
        <v>99</v>
      </c>
      <c r="F239" s="39">
        <v>40.04</v>
      </c>
      <c r="G239" s="119">
        <v>53.31</v>
      </c>
      <c r="H239" s="120">
        <f t="shared" si="91"/>
        <v>65.896490999999997</v>
      </c>
      <c r="I239" s="120">
        <f t="shared" si="92"/>
        <v>2638.4954996399997</v>
      </c>
    </row>
    <row r="240" spans="2:10" ht="26.4" x14ac:dyDescent="0.25">
      <c r="B240" s="88" t="s">
        <v>429</v>
      </c>
      <c r="C240" s="89" t="s">
        <v>258</v>
      </c>
      <c r="D240" s="74" t="s">
        <v>257</v>
      </c>
      <c r="E240" s="34" t="s">
        <v>99</v>
      </c>
      <c r="F240" s="39">
        <v>36</v>
      </c>
      <c r="G240" s="119">
        <v>126.97</v>
      </c>
      <c r="H240" s="120">
        <f t="shared" ref="H240" si="93">G240*1.2361</f>
        <v>156.94761700000001</v>
      </c>
      <c r="I240" s="120">
        <f t="shared" ref="I240" si="94">H240*F240</f>
        <v>5650.1142120000004</v>
      </c>
    </row>
    <row r="241" spans="2:10" ht="14.4" thickBot="1" x14ac:dyDescent="0.3">
      <c r="B241" s="117"/>
      <c r="C241" s="117"/>
      <c r="D241" s="78"/>
      <c r="E241" s="46"/>
      <c r="F241" s="48"/>
      <c r="G241" s="49"/>
      <c r="H241" s="49"/>
      <c r="I241" s="49"/>
    </row>
    <row r="242" spans="2:10" ht="14.4" thickBot="1" x14ac:dyDescent="0.3">
      <c r="B242" s="41" t="s">
        <v>63</v>
      </c>
      <c r="C242" s="42"/>
      <c r="D242" s="43" t="s">
        <v>430</v>
      </c>
      <c r="E242" s="44"/>
      <c r="F242" s="44"/>
      <c r="G242" s="44"/>
      <c r="H242" s="44"/>
      <c r="I242" s="67">
        <f>SUM(I243:I246)</f>
        <v>6500.45490436</v>
      </c>
    </row>
    <row r="243" spans="2:10" ht="66" x14ac:dyDescent="0.25">
      <c r="B243" s="88" t="s">
        <v>130</v>
      </c>
      <c r="C243" s="88">
        <v>100741</v>
      </c>
      <c r="D243" s="76" t="s">
        <v>431</v>
      </c>
      <c r="E243" s="75" t="s">
        <v>95</v>
      </c>
      <c r="F243" s="77">
        <v>62.44</v>
      </c>
      <c r="G243" s="120">
        <v>25.29</v>
      </c>
      <c r="H243" s="120">
        <f t="shared" ref="H243" si="95">G243*1.2361</f>
        <v>31.260968999999999</v>
      </c>
      <c r="I243" s="120">
        <f t="shared" ref="I243" si="96">H243*F243</f>
        <v>1951.9349043599998</v>
      </c>
    </row>
    <row r="244" spans="2:10" ht="26.4" x14ac:dyDescent="0.25">
      <c r="B244" s="96" t="s">
        <v>131</v>
      </c>
      <c r="C244" s="96">
        <v>88497</v>
      </c>
      <c r="D244" s="115" t="s">
        <v>432</v>
      </c>
      <c r="E244" s="96" t="s">
        <v>95</v>
      </c>
      <c r="F244" s="102">
        <v>100.52</v>
      </c>
      <c r="G244" s="103">
        <v>19.63</v>
      </c>
      <c r="H244" s="103">
        <f>TRUNC(G244*1.2361,2)</f>
        <v>24.26</v>
      </c>
      <c r="I244" s="103">
        <f>TRUNC(F244*H244,2)</f>
        <v>2438.61</v>
      </c>
    </row>
    <row r="245" spans="2:10" ht="26.4" x14ac:dyDescent="0.25">
      <c r="B245" s="96" t="s">
        <v>132</v>
      </c>
      <c r="C245" s="97">
        <v>88485</v>
      </c>
      <c r="D245" s="116" t="s">
        <v>433</v>
      </c>
      <c r="E245" s="97" t="s">
        <v>95</v>
      </c>
      <c r="F245" s="99">
        <v>100.52</v>
      </c>
      <c r="G245" s="100">
        <v>3.76</v>
      </c>
      <c r="H245" s="100">
        <f>TRUNC(G245*1.2361,2)</f>
        <v>4.6399999999999997</v>
      </c>
      <c r="I245" s="100">
        <f>TRUNC(F245*H245,2)</f>
        <v>466.41</v>
      </c>
    </row>
    <row r="246" spans="2:10" ht="26.4" x14ac:dyDescent="0.25">
      <c r="B246" s="96" t="s">
        <v>133</v>
      </c>
      <c r="C246" s="97">
        <v>88489</v>
      </c>
      <c r="D246" s="116" t="s">
        <v>434</v>
      </c>
      <c r="E246" s="97" t="s">
        <v>95</v>
      </c>
      <c r="F246" s="99">
        <v>100.52</v>
      </c>
      <c r="G246" s="100">
        <v>13.23</v>
      </c>
      <c r="H246" s="100">
        <f>TRUNC(G246*1.2361,2)</f>
        <v>16.350000000000001</v>
      </c>
      <c r="I246" s="100">
        <f>TRUNC(F246*H246,2)</f>
        <v>1643.5</v>
      </c>
    </row>
    <row r="247" spans="2:10" ht="14.4" thickBot="1" x14ac:dyDescent="0.3">
      <c r="B247" s="124"/>
      <c r="C247" s="124"/>
      <c r="D247" s="129"/>
      <c r="E247" s="124"/>
      <c r="F247" s="126"/>
      <c r="G247" s="127"/>
      <c r="H247" s="127"/>
      <c r="I247" s="127"/>
    </row>
    <row r="248" spans="2:10" ht="14.4" thickBot="1" x14ac:dyDescent="0.3">
      <c r="B248" s="41" t="s">
        <v>64</v>
      </c>
      <c r="C248" s="42"/>
      <c r="D248" s="43" t="s">
        <v>443</v>
      </c>
      <c r="E248" s="44"/>
      <c r="F248" s="44"/>
      <c r="G248" s="44"/>
      <c r="H248" s="44"/>
      <c r="I248" s="67">
        <f>SUM(I249,I268,I286,I300,I303,I310)</f>
        <v>47429.479601197003</v>
      </c>
    </row>
    <row r="249" spans="2:10" ht="14.4" thickBot="1" x14ac:dyDescent="0.3">
      <c r="B249" s="69" t="s">
        <v>66</v>
      </c>
      <c r="C249" s="70"/>
      <c r="D249" s="71" t="s">
        <v>44</v>
      </c>
      <c r="E249" s="72"/>
      <c r="F249" s="72"/>
      <c r="G249" s="72"/>
      <c r="H249" s="72"/>
      <c r="I249" s="73">
        <f>SUM(I250,I259)</f>
        <v>7493.2658515570001</v>
      </c>
    </row>
    <row r="250" spans="2:10" x14ac:dyDescent="0.25">
      <c r="B250" s="69" t="s">
        <v>444</v>
      </c>
      <c r="C250" s="70"/>
      <c r="D250" s="71" t="s">
        <v>46</v>
      </c>
      <c r="E250" s="72"/>
      <c r="F250" s="72"/>
      <c r="G250" s="72"/>
      <c r="H250" s="72"/>
      <c r="I250" s="73">
        <f>SUM(I251:I257)</f>
        <v>4081.0434827999998</v>
      </c>
    </row>
    <row r="251" spans="2:10" ht="39.6" x14ac:dyDescent="0.25">
      <c r="B251" s="34" t="s">
        <v>449</v>
      </c>
      <c r="C251" s="92">
        <v>101174</v>
      </c>
      <c r="D251" s="90" t="s">
        <v>35</v>
      </c>
      <c r="E251" s="34" t="s">
        <v>99</v>
      </c>
      <c r="F251" s="39">
        <v>12</v>
      </c>
      <c r="G251" s="119">
        <v>86.8</v>
      </c>
      <c r="H251" s="119">
        <f>G251*1.2361</f>
        <v>107.29347999999999</v>
      </c>
      <c r="I251" s="119">
        <f t="shared" ref="I251:I257" si="97">H251*F251</f>
        <v>1287.5217599999999</v>
      </c>
      <c r="J251">
        <v>4</v>
      </c>
    </row>
    <row r="252" spans="2:10" ht="26.4" x14ac:dyDescent="0.25">
      <c r="B252" s="34" t="s">
        <v>450</v>
      </c>
      <c r="C252" s="92">
        <v>95601</v>
      </c>
      <c r="D252" s="91" t="s">
        <v>47</v>
      </c>
      <c r="E252" s="39" t="s">
        <v>110</v>
      </c>
      <c r="F252" s="39">
        <v>4</v>
      </c>
      <c r="G252" s="119">
        <v>18.84</v>
      </c>
      <c r="H252" s="119">
        <f t="shared" ref="H252:H257" si="98">G252*1.2361</f>
        <v>23.288124</v>
      </c>
      <c r="I252" s="119">
        <f t="shared" si="97"/>
        <v>93.152495999999999</v>
      </c>
      <c r="J252">
        <v>4</v>
      </c>
    </row>
    <row r="253" spans="2:10" ht="39.6" x14ac:dyDescent="0.25">
      <c r="B253" s="34" t="s">
        <v>451</v>
      </c>
      <c r="C253" s="92">
        <v>96523</v>
      </c>
      <c r="D253" s="91" t="s">
        <v>48</v>
      </c>
      <c r="E253" s="39" t="s">
        <v>137</v>
      </c>
      <c r="F253" s="39">
        <v>0.72</v>
      </c>
      <c r="G253" s="119">
        <v>98.67</v>
      </c>
      <c r="H253" s="119">
        <f t="shared" si="98"/>
        <v>121.965987</v>
      </c>
      <c r="I253" s="119">
        <f t="shared" si="97"/>
        <v>87.815510639999999</v>
      </c>
      <c r="J253" t="s">
        <v>474</v>
      </c>
    </row>
    <row r="254" spans="2:10" ht="39.6" x14ac:dyDescent="0.25">
      <c r="B254" s="34" t="s">
        <v>452</v>
      </c>
      <c r="C254" s="92">
        <v>96534</v>
      </c>
      <c r="D254" s="91" t="s">
        <v>49</v>
      </c>
      <c r="E254" s="39" t="s">
        <v>95</v>
      </c>
      <c r="F254" s="39">
        <v>4.8</v>
      </c>
      <c r="G254" s="119">
        <v>73.2</v>
      </c>
      <c r="H254" s="119">
        <f t="shared" si="98"/>
        <v>90.482520000000008</v>
      </c>
      <c r="I254" s="119">
        <f t="shared" si="97"/>
        <v>434.31609600000002</v>
      </c>
    </row>
    <row r="255" spans="2:10" ht="26.4" x14ac:dyDescent="0.25">
      <c r="B255" s="34" t="s">
        <v>453</v>
      </c>
      <c r="C255" s="92">
        <v>96544</v>
      </c>
      <c r="D255" s="91" t="s">
        <v>50</v>
      </c>
      <c r="E255" s="39" t="s">
        <v>111</v>
      </c>
      <c r="F255" s="39">
        <v>66.239999999999995</v>
      </c>
      <c r="G255" s="119">
        <v>17.7</v>
      </c>
      <c r="H255" s="119">
        <f t="shared" si="98"/>
        <v>21.878969999999999</v>
      </c>
      <c r="I255" s="119">
        <f t="shared" si="97"/>
        <v>1449.2629727999997</v>
      </c>
    </row>
    <row r="256" spans="2:10" ht="39.6" x14ac:dyDescent="0.25">
      <c r="B256" s="34" t="s">
        <v>454</v>
      </c>
      <c r="C256" s="92">
        <v>94965</v>
      </c>
      <c r="D256" s="91" t="s">
        <v>23</v>
      </c>
      <c r="E256" s="39" t="s">
        <v>137</v>
      </c>
      <c r="F256" s="39">
        <v>0.72</v>
      </c>
      <c r="G256" s="119">
        <v>510.48</v>
      </c>
      <c r="H256" s="119">
        <f t="shared" si="98"/>
        <v>631.00432799999999</v>
      </c>
      <c r="I256" s="119">
        <f t="shared" si="97"/>
        <v>454.32311615999998</v>
      </c>
    </row>
    <row r="257" spans="2:10" ht="26.4" x14ac:dyDescent="0.25">
      <c r="B257" s="34" t="s">
        <v>455</v>
      </c>
      <c r="C257" s="92">
        <v>103670</v>
      </c>
      <c r="D257" s="91" t="s">
        <v>24</v>
      </c>
      <c r="E257" s="39" t="s">
        <v>137</v>
      </c>
      <c r="F257" s="39">
        <v>0.72</v>
      </c>
      <c r="G257" s="119">
        <v>308.60000000000002</v>
      </c>
      <c r="H257" s="119">
        <f t="shared" si="98"/>
        <v>381.46046000000001</v>
      </c>
      <c r="I257" s="119">
        <f t="shared" si="97"/>
        <v>274.65153120000002</v>
      </c>
    </row>
    <row r="258" spans="2:10" ht="14.4" thickBot="1" x14ac:dyDescent="0.3">
      <c r="B258" s="46"/>
      <c r="C258" s="122"/>
      <c r="D258" s="123"/>
      <c r="E258" s="65"/>
      <c r="F258" s="48"/>
      <c r="G258" s="49"/>
      <c r="H258" s="49"/>
      <c r="I258" s="49"/>
    </row>
    <row r="259" spans="2:10" x14ac:dyDescent="0.25">
      <c r="B259" s="69" t="s">
        <v>445</v>
      </c>
      <c r="C259" s="70"/>
      <c r="D259" s="71" t="s">
        <v>26</v>
      </c>
      <c r="E259" s="72"/>
      <c r="F259" s="72"/>
      <c r="G259" s="72"/>
      <c r="H259" s="72"/>
      <c r="I259" s="73">
        <f>SUM(I260:I266)</f>
        <v>3412.2223687569999</v>
      </c>
    </row>
    <row r="260" spans="2:10" ht="39.6" x14ac:dyDescent="0.25">
      <c r="B260" s="34" t="s">
        <v>456</v>
      </c>
      <c r="C260" s="92">
        <v>96527</v>
      </c>
      <c r="D260" s="91" t="s">
        <v>52</v>
      </c>
      <c r="E260" s="34" t="s">
        <v>137</v>
      </c>
      <c r="F260" s="39">
        <v>0.63300000000000001</v>
      </c>
      <c r="G260" s="119">
        <v>108.61</v>
      </c>
      <c r="H260" s="119">
        <f t="shared" ref="H260:H266" si="99">G260*1.2361</f>
        <v>134.25282099999998</v>
      </c>
      <c r="I260" s="119">
        <f t="shared" ref="I260:I266" si="100">H260*F260</f>
        <v>84.982035692999986</v>
      </c>
      <c r="J260" t="s">
        <v>475</v>
      </c>
    </row>
    <row r="261" spans="2:10" ht="39.6" x14ac:dyDescent="0.25">
      <c r="B261" s="34" t="s">
        <v>457</v>
      </c>
      <c r="C261" s="92">
        <v>96536</v>
      </c>
      <c r="D261" s="91" t="s">
        <v>53</v>
      </c>
      <c r="E261" s="39" t="s">
        <v>95</v>
      </c>
      <c r="F261" s="39">
        <v>12.66</v>
      </c>
      <c r="G261" s="119">
        <v>63.44</v>
      </c>
      <c r="H261" s="119">
        <f t="shared" si="99"/>
        <v>78.418183999999997</v>
      </c>
      <c r="I261" s="119">
        <f t="shared" si="100"/>
        <v>992.77420943999994</v>
      </c>
    </row>
    <row r="262" spans="2:10" ht="39.6" x14ac:dyDescent="0.25">
      <c r="B262" s="34" t="s">
        <v>458</v>
      </c>
      <c r="C262" s="92">
        <v>92759</v>
      </c>
      <c r="D262" s="91" t="s">
        <v>21</v>
      </c>
      <c r="E262" s="39" t="s">
        <v>111</v>
      </c>
      <c r="F262" s="39">
        <v>13.23</v>
      </c>
      <c r="G262" s="119">
        <v>13.88</v>
      </c>
      <c r="H262" s="119">
        <f t="shared" si="99"/>
        <v>17.157067999999999</v>
      </c>
      <c r="I262" s="119">
        <f t="shared" si="100"/>
        <v>226.98800964</v>
      </c>
      <c r="J262" t="s">
        <v>476</v>
      </c>
    </row>
    <row r="263" spans="2:10" ht="39.6" x14ac:dyDescent="0.25">
      <c r="B263" s="34" t="s">
        <v>459</v>
      </c>
      <c r="C263" s="92">
        <v>92761</v>
      </c>
      <c r="D263" s="91" t="s">
        <v>22</v>
      </c>
      <c r="E263" s="39" t="s">
        <v>111</v>
      </c>
      <c r="F263" s="39">
        <v>51.48</v>
      </c>
      <c r="G263" s="119">
        <v>12.07</v>
      </c>
      <c r="H263" s="119">
        <f t="shared" si="99"/>
        <v>14.919727</v>
      </c>
      <c r="I263" s="119">
        <f t="shared" si="100"/>
        <v>768.06754595999996</v>
      </c>
      <c r="J263" t="s">
        <v>477</v>
      </c>
    </row>
    <row r="264" spans="2:10" ht="39.6" x14ac:dyDescent="0.25">
      <c r="B264" s="34" t="s">
        <v>460</v>
      </c>
      <c r="C264" s="92">
        <v>94965</v>
      </c>
      <c r="D264" s="91" t="s">
        <v>23</v>
      </c>
      <c r="E264" s="39" t="s">
        <v>137</v>
      </c>
      <c r="F264" s="39">
        <v>0.63300000000000001</v>
      </c>
      <c r="G264" s="119">
        <v>510.48</v>
      </c>
      <c r="H264" s="119">
        <f t="shared" si="99"/>
        <v>631.00432799999999</v>
      </c>
      <c r="I264" s="119">
        <f t="shared" si="100"/>
        <v>399.42573962400002</v>
      </c>
    </row>
    <row r="265" spans="2:10" ht="26.4" x14ac:dyDescent="0.25">
      <c r="B265" s="34" t="s">
        <v>461</v>
      </c>
      <c r="C265" s="92">
        <v>103670</v>
      </c>
      <c r="D265" s="91" t="s">
        <v>24</v>
      </c>
      <c r="E265" s="39" t="s">
        <v>137</v>
      </c>
      <c r="F265" s="39">
        <v>0.63300000000000001</v>
      </c>
      <c r="G265" s="119">
        <v>308.60000000000002</v>
      </c>
      <c r="H265" s="119">
        <f t="shared" si="99"/>
        <v>381.46046000000001</v>
      </c>
      <c r="I265" s="119">
        <f t="shared" si="100"/>
        <v>241.46447118</v>
      </c>
    </row>
    <row r="266" spans="2:10" ht="26.4" x14ac:dyDescent="0.25">
      <c r="B266" s="34" t="s">
        <v>462</v>
      </c>
      <c r="C266" s="92">
        <v>98557</v>
      </c>
      <c r="D266" s="91" t="s">
        <v>25</v>
      </c>
      <c r="E266" s="39" t="s">
        <v>95</v>
      </c>
      <c r="F266" s="39">
        <v>14.77</v>
      </c>
      <c r="G266" s="119">
        <v>38.26</v>
      </c>
      <c r="H266" s="119">
        <f t="shared" si="99"/>
        <v>47.293185999999999</v>
      </c>
      <c r="I266" s="119">
        <f t="shared" si="100"/>
        <v>698.52035721999994</v>
      </c>
    </row>
    <row r="267" spans="2:10" ht="14.4" thickBot="1" x14ac:dyDescent="0.3">
      <c r="B267" s="46"/>
      <c r="C267" s="122"/>
      <c r="D267" s="123"/>
      <c r="E267" s="65"/>
      <c r="F267" s="48"/>
      <c r="G267" s="49"/>
      <c r="H267" s="49"/>
      <c r="I267" s="49"/>
    </row>
    <row r="268" spans="2:10" ht="14.4" thickBot="1" x14ac:dyDescent="0.3">
      <c r="B268" s="69" t="s">
        <v>67</v>
      </c>
      <c r="C268" s="70"/>
      <c r="D268" s="71" t="s">
        <v>55</v>
      </c>
      <c r="E268" s="72"/>
      <c r="F268" s="72"/>
      <c r="G268" s="72"/>
      <c r="H268" s="72"/>
      <c r="I268" s="73">
        <f>SUM(I269,I276,I283)</f>
        <v>13874.263286400001</v>
      </c>
    </row>
    <row r="269" spans="2:10" x14ac:dyDescent="0.25">
      <c r="B269" s="69" t="s">
        <v>446</v>
      </c>
      <c r="C269" s="70"/>
      <c r="D269" s="71" t="s">
        <v>27</v>
      </c>
      <c r="E269" s="72"/>
      <c r="F269" s="72"/>
      <c r="G269" s="72"/>
      <c r="H269" s="72"/>
      <c r="I269" s="73">
        <f>SUM(I270:I274)</f>
        <v>3671.7862982160004</v>
      </c>
    </row>
    <row r="270" spans="2:10" ht="26.4" x14ac:dyDescent="0.25">
      <c r="B270" s="34" t="s">
        <v>463</v>
      </c>
      <c r="C270" s="92">
        <v>92269</v>
      </c>
      <c r="D270" s="91" t="s">
        <v>57</v>
      </c>
      <c r="E270" s="34" t="s">
        <v>95</v>
      </c>
      <c r="F270" s="39">
        <v>14.96</v>
      </c>
      <c r="G270" s="119">
        <v>114.33</v>
      </c>
      <c r="H270" s="119">
        <f t="shared" ref="H270:H274" si="101">G270*1.2361</f>
        <v>141.32331299999998</v>
      </c>
      <c r="I270" s="119">
        <f t="shared" ref="I270:I274" si="102">H270*F270</f>
        <v>2114.19676248</v>
      </c>
      <c r="J270" t="s">
        <v>478</v>
      </c>
    </row>
    <row r="271" spans="2:10" ht="39.6" x14ac:dyDescent="0.25">
      <c r="B271" s="34" t="s">
        <v>464</v>
      </c>
      <c r="C271" s="92">
        <v>92759</v>
      </c>
      <c r="D271" s="91" t="s">
        <v>21</v>
      </c>
      <c r="E271" s="34" t="s">
        <v>111</v>
      </c>
      <c r="F271" s="39">
        <v>16.23</v>
      </c>
      <c r="G271" s="119">
        <v>13.88</v>
      </c>
      <c r="H271" s="119">
        <f t="shared" si="101"/>
        <v>17.157067999999999</v>
      </c>
      <c r="I271" s="119">
        <f t="shared" si="102"/>
        <v>278.45921363999997</v>
      </c>
      <c r="J271" t="s">
        <v>480</v>
      </c>
    </row>
    <row r="272" spans="2:10" ht="39.6" x14ac:dyDescent="0.25">
      <c r="B272" s="34" t="s">
        <v>465</v>
      </c>
      <c r="C272" s="92">
        <v>92762</v>
      </c>
      <c r="D272" s="91" t="s">
        <v>58</v>
      </c>
      <c r="E272" s="34" t="s">
        <v>111</v>
      </c>
      <c r="F272" s="39">
        <v>49.77</v>
      </c>
      <c r="G272" s="119">
        <v>10.72</v>
      </c>
      <c r="H272" s="119">
        <f t="shared" si="101"/>
        <v>13.250992</v>
      </c>
      <c r="I272" s="119">
        <f t="shared" si="102"/>
        <v>659.50187184000004</v>
      </c>
      <c r="J272" t="s">
        <v>479</v>
      </c>
    </row>
    <row r="273" spans="2:9" ht="39.6" x14ac:dyDescent="0.25">
      <c r="B273" s="34" t="s">
        <v>466</v>
      </c>
      <c r="C273" s="92">
        <v>94965</v>
      </c>
      <c r="D273" s="91" t="s">
        <v>23</v>
      </c>
      <c r="E273" s="34" t="s">
        <v>137</v>
      </c>
      <c r="F273" s="39">
        <v>0.61199999999999999</v>
      </c>
      <c r="G273" s="119">
        <v>510.48</v>
      </c>
      <c r="H273" s="119">
        <f t="shared" si="101"/>
        <v>631.00432799999999</v>
      </c>
      <c r="I273" s="119">
        <f t="shared" si="102"/>
        <v>386.17464873599999</v>
      </c>
    </row>
    <row r="274" spans="2:9" ht="26.4" x14ac:dyDescent="0.25">
      <c r="B274" s="34" t="s">
        <v>467</v>
      </c>
      <c r="C274" s="92">
        <v>103670</v>
      </c>
      <c r="D274" s="91" t="s">
        <v>24</v>
      </c>
      <c r="E274" s="34" t="s">
        <v>137</v>
      </c>
      <c r="F274" s="39">
        <v>0.61199999999999999</v>
      </c>
      <c r="G274" s="119">
        <v>308.60000000000002</v>
      </c>
      <c r="H274" s="119">
        <f t="shared" si="101"/>
        <v>381.46046000000001</v>
      </c>
      <c r="I274" s="119">
        <f t="shared" si="102"/>
        <v>233.45380152000001</v>
      </c>
    </row>
    <row r="275" spans="2:9" ht="14.4" thickBot="1" x14ac:dyDescent="0.3">
      <c r="B275" s="46"/>
      <c r="C275" s="46"/>
      <c r="D275" s="47"/>
      <c r="E275" s="46"/>
      <c r="F275" s="48"/>
      <c r="G275" s="49"/>
      <c r="H275" s="49"/>
      <c r="I275" s="49"/>
    </row>
    <row r="276" spans="2:9" x14ac:dyDescent="0.25">
      <c r="B276" s="69" t="s">
        <v>447</v>
      </c>
      <c r="C276" s="70"/>
      <c r="D276" s="71" t="s">
        <v>28</v>
      </c>
      <c r="E276" s="72"/>
      <c r="F276" s="72"/>
      <c r="G276" s="72"/>
      <c r="H276" s="72"/>
      <c r="I276" s="73">
        <f>SUM(I277:I281)</f>
        <v>3481.4354025839998</v>
      </c>
    </row>
    <row r="277" spans="2:9" ht="26.4" x14ac:dyDescent="0.25">
      <c r="B277" s="34" t="s">
        <v>468</v>
      </c>
      <c r="C277" s="92">
        <v>92269</v>
      </c>
      <c r="D277" s="91" t="s">
        <v>57</v>
      </c>
      <c r="E277" s="34" t="s">
        <v>95</v>
      </c>
      <c r="F277" s="39">
        <v>12.66</v>
      </c>
      <c r="G277" s="119">
        <v>114.33</v>
      </c>
      <c r="H277" s="119">
        <f t="shared" ref="H277:H281" si="103">G277*1.2361</f>
        <v>141.32331299999998</v>
      </c>
      <c r="I277" s="119">
        <f t="shared" ref="I277:I281" si="104">H277*F277</f>
        <v>1789.1531425799999</v>
      </c>
    </row>
    <row r="278" spans="2:9" ht="39.6" x14ac:dyDescent="0.25">
      <c r="B278" s="34" t="s">
        <v>469</v>
      </c>
      <c r="C278" s="92">
        <v>92759</v>
      </c>
      <c r="D278" s="91" t="s">
        <v>21</v>
      </c>
      <c r="E278" s="34" t="s">
        <v>111</v>
      </c>
      <c r="F278" s="39">
        <v>13.23</v>
      </c>
      <c r="G278" s="119">
        <v>13.88</v>
      </c>
      <c r="H278" s="119">
        <f t="shared" si="103"/>
        <v>17.157067999999999</v>
      </c>
      <c r="I278" s="119">
        <f t="shared" si="104"/>
        <v>226.98800964</v>
      </c>
    </row>
    <row r="279" spans="2:9" ht="39.6" x14ac:dyDescent="0.25">
      <c r="B279" s="34" t="s">
        <v>470</v>
      </c>
      <c r="C279" s="92">
        <v>92761</v>
      </c>
      <c r="D279" s="91" t="s">
        <v>22</v>
      </c>
      <c r="E279" s="34" t="s">
        <v>111</v>
      </c>
      <c r="F279" s="39">
        <v>51.48</v>
      </c>
      <c r="G279" s="119">
        <v>12.07</v>
      </c>
      <c r="H279" s="119">
        <f t="shared" si="103"/>
        <v>14.919727</v>
      </c>
      <c r="I279" s="119">
        <f t="shared" si="104"/>
        <v>768.06754595999996</v>
      </c>
    </row>
    <row r="280" spans="2:9" ht="39.6" x14ac:dyDescent="0.25">
      <c r="B280" s="34" t="s">
        <v>471</v>
      </c>
      <c r="C280" s="92">
        <v>94965</v>
      </c>
      <c r="D280" s="91" t="s">
        <v>23</v>
      </c>
      <c r="E280" s="34" t="s">
        <v>137</v>
      </c>
      <c r="F280" s="39">
        <v>0.63300000000000001</v>
      </c>
      <c r="G280" s="119">
        <v>510.48</v>
      </c>
      <c r="H280" s="119">
        <f t="shared" si="103"/>
        <v>631.00432799999999</v>
      </c>
      <c r="I280" s="119">
        <f t="shared" si="104"/>
        <v>399.42573962400002</v>
      </c>
    </row>
    <row r="281" spans="2:9" ht="26.4" x14ac:dyDescent="0.25">
      <c r="B281" s="34" t="s">
        <v>472</v>
      </c>
      <c r="C281" s="92">
        <v>103670</v>
      </c>
      <c r="D281" s="91" t="s">
        <v>24</v>
      </c>
      <c r="E281" s="34" t="s">
        <v>137</v>
      </c>
      <c r="F281" s="39">
        <v>0.63300000000000001</v>
      </c>
      <c r="G281" s="119">
        <v>380.6</v>
      </c>
      <c r="H281" s="119">
        <f t="shared" si="103"/>
        <v>470.45966000000004</v>
      </c>
      <c r="I281" s="119">
        <f t="shared" si="104"/>
        <v>297.80096478000002</v>
      </c>
    </row>
    <row r="282" spans="2:9" ht="14.4" thickBot="1" x14ac:dyDescent="0.3">
      <c r="B282" s="46"/>
      <c r="C282" s="46"/>
      <c r="D282" s="47"/>
      <c r="E282" s="46"/>
      <c r="F282" s="48"/>
      <c r="G282" s="49"/>
      <c r="H282" s="49"/>
      <c r="I282" s="49"/>
    </row>
    <row r="283" spans="2:9" x14ac:dyDescent="0.25">
      <c r="B283" s="69" t="s">
        <v>448</v>
      </c>
      <c r="C283" s="70"/>
      <c r="D283" s="71" t="s">
        <v>61</v>
      </c>
      <c r="E283" s="72"/>
      <c r="F283" s="72"/>
      <c r="G283" s="72"/>
      <c r="H283" s="72"/>
      <c r="I283" s="73">
        <f>SUM(I284:I284)</f>
        <v>6721.0415856</v>
      </c>
    </row>
    <row r="284" spans="2:9" ht="52.8" x14ac:dyDescent="0.25">
      <c r="B284" s="34" t="s">
        <v>473</v>
      </c>
      <c r="C284" s="34">
        <v>106059</v>
      </c>
      <c r="D284" s="91" t="s">
        <v>129</v>
      </c>
      <c r="E284" s="34" t="s">
        <v>95</v>
      </c>
      <c r="F284" s="39">
        <v>27.45</v>
      </c>
      <c r="G284" s="119">
        <v>198.08</v>
      </c>
      <c r="H284" s="119">
        <f t="shared" ref="H284" si="105">G284*1.2361</f>
        <v>244.846688</v>
      </c>
      <c r="I284" s="119">
        <f t="shared" ref="I284" si="106">H284*F284</f>
        <v>6721.0415856</v>
      </c>
    </row>
    <row r="285" spans="2:9" ht="14.4" thickBot="1" x14ac:dyDescent="0.3">
      <c r="B285" s="46"/>
      <c r="C285" s="46"/>
      <c r="D285" s="123"/>
      <c r="E285" s="46"/>
      <c r="F285" s="48"/>
      <c r="G285" s="49"/>
      <c r="H285" s="49"/>
      <c r="I285" s="49"/>
    </row>
    <row r="286" spans="2:9" ht="14.4" thickBot="1" x14ac:dyDescent="0.3">
      <c r="B286" s="69" t="s">
        <v>68</v>
      </c>
      <c r="C286" s="70"/>
      <c r="D286" s="71" t="s">
        <v>76</v>
      </c>
      <c r="E286" s="72"/>
      <c r="F286" s="72"/>
      <c r="G286" s="72"/>
      <c r="H286" s="72"/>
      <c r="I286" s="73">
        <f>SUM(I287,I291,I297)</f>
        <v>1716.9400599999999</v>
      </c>
    </row>
    <row r="287" spans="2:9" ht="14.4" thickBot="1" x14ac:dyDescent="0.3">
      <c r="B287" s="41" t="s">
        <v>483</v>
      </c>
      <c r="C287" s="42"/>
      <c r="D287" s="43" t="s">
        <v>77</v>
      </c>
      <c r="E287" s="44"/>
      <c r="F287" s="44"/>
      <c r="G287" s="44"/>
      <c r="H287" s="44"/>
      <c r="I287" s="67">
        <f>SUM(I288:I289)</f>
        <v>115.45000000000002</v>
      </c>
    </row>
    <row r="288" spans="2:9" ht="26.4" x14ac:dyDescent="0.25">
      <c r="B288" s="96" t="s">
        <v>484</v>
      </c>
      <c r="C288" s="97">
        <v>91936</v>
      </c>
      <c r="D288" s="98" t="s">
        <v>202</v>
      </c>
      <c r="E288" s="97" t="s">
        <v>110</v>
      </c>
      <c r="F288" s="99">
        <v>2</v>
      </c>
      <c r="G288" s="100">
        <v>16.600000000000001</v>
      </c>
      <c r="H288" s="100">
        <f t="shared" ref="H288" si="107">TRUNC(G288*1.2361,2)</f>
        <v>20.51</v>
      </c>
      <c r="I288" s="100">
        <f t="shared" ref="I288:I289" si="108">TRUNC(F288*H288,2)</f>
        <v>41.02</v>
      </c>
    </row>
    <row r="289" spans="2:9" ht="39.6" x14ac:dyDescent="0.25">
      <c r="B289" s="96" t="s">
        <v>485</v>
      </c>
      <c r="C289" s="88">
        <v>103782</v>
      </c>
      <c r="D289" s="76" t="s">
        <v>248</v>
      </c>
      <c r="E289" s="75" t="s">
        <v>110</v>
      </c>
      <c r="F289" s="77">
        <v>2</v>
      </c>
      <c r="G289" s="120">
        <v>30.11</v>
      </c>
      <c r="H289" s="120">
        <f t="shared" ref="H289" si="109">G289*1.2361</f>
        <v>37.218970999999996</v>
      </c>
      <c r="I289" s="100">
        <f t="shared" si="108"/>
        <v>74.430000000000007</v>
      </c>
    </row>
    <row r="290" spans="2:9" ht="14.4" thickBot="1" x14ac:dyDescent="0.3">
      <c r="B290" s="46"/>
      <c r="C290" s="117"/>
      <c r="D290" s="78"/>
      <c r="E290" s="46"/>
      <c r="F290" s="48"/>
      <c r="G290" s="49"/>
      <c r="H290" s="49"/>
      <c r="I290" s="49"/>
    </row>
    <row r="291" spans="2:9" ht="14.4" thickBot="1" x14ac:dyDescent="0.3">
      <c r="B291" s="41" t="s">
        <v>486</v>
      </c>
      <c r="C291" s="42"/>
      <c r="D291" s="43" t="s">
        <v>78</v>
      </c>
      <c r="E291" s="44"/>
      <c r="F291" s="44"/>
      <c r="G291" s="44"/>
      <c r="H291" s="44"/>
      <c r="I291" s="67">
        <f>SUM(I292:I295)</f>
        <v>1167.62006</v>
      </c>
    </row>
    <row r="292" spans="2:9" ht="39.6" x14ac:dyDescent="0.25">
      <c r="B292" s="75" t="s">
        <v>487</v>
      </c>
      <c r="C292" s="88">
        <v>91854</v>
      </c>
      <c r="D292" s="76" t="s">
        <v>31</v>
      </c>
      <c r="E292" s="75" t="s">
        <v>99</v>
      </c>
      <c r="F292" s="77">
        <v>15</v>
      </c>
      <c r="G292" s="120">
        <v>10.15</v>
      </c>
      <c r="H292" s="120">
        <f t="shared" ref="H292:H295" si="110">G292*1.2361</f>
        <v>12.546415</v>
      </c>
      <c r="I292" s="119">
        <f t="shared" ref="I292:I295" si="111">H292*F292</f>
        <v>188.196225</v>
      </c>
    </row>
    <row r="293" spans="2:9" ht="52.8" x14ac:dyDescent="0.25">
      <c r="B293" s="75" t="s">
        <v>488</v>
      </c>
      <c r="C293" s="89">
        <v>91845</v>
      </c>
      <c r="D293" s="74" t="s">
        <v>193</v>
      </c>
      <c r="E293" s="34" t="s">
        <v>99</v>
      </c>
      <c r="F293" s="39">
        <v>50</v>
      </c>
      <c r="G293" s="119">
        <v>8.5299999999999994</v>
      </c>
      <c r="H293" s="120">
        <f t="shared" si="110"/>
        <v>10.543932999999999</v>
      </c>
      <c r="I293" s="119">
        <f t="shared" si="111"/>
        <v>527.19664999999998</v>
      </c>
    </row>
    <row r="294" spans="2:9" ht="26.4" x14ac:dyDescent="0.25">
      <c r="B294" s="75" t="s">
        <v>489</v>
      </c>
      <c r="C294" s="92">
        <v>90447</v>
      </c>
      <c r="D294" s="91" t="s">
        <v>30</v>
      </c>
      <c r="E294" s="34" t="s">
        <v>99</v>
      </c>
      <c r="F294" s="39">
        <v>15</v>
      </c>
      <c r="G294" s="119">
        <v>8.8800000000000008</v>
      </c>
      <c r="H294" s="120">
        <f t="shared" si="110"/>
        <v>10.976568</v>
      </c>
      <c r="I294" s="119">
        <f t="shared" si="111"/>
        <v>164.64852000000002</v>
      </c>
    </row>
    <row r="295" spans="2:9" ht="39.6" x14ac:dyDescent="0.25">
      <c r="B295" s="75" t="s">
        <v>490</v>
      </c>
      <c r="C295" s="92">
        <v>90466</v>
      </c>
      <c r="D295" s="91" t="s">
        <v>86</v>
      </c>
      <c r="E295" s="34" t="s">
        <v>99</v>
      </c>
      <c r="F295" s="39">
        <v>15</v>
      </c>
      <c r="G295" s="119">
        <v>15.51</v>
      </c>
      <c r="H295" s="120">
        <f t="shared" si="110"/>
        <v>19.171910999999998</v>
      </c>
      <c r="I295" s="119">
        <f t="shared" si="111"/>
        <v>287.57866499999994</v>
      </c>
    </row>
    <row r="296" spans="2:9" ht="14.4" thickBot="1" x14ac:dyDescent="0.3">
      <c r="B296" s="46"/>
      <c r="C296" s="122"/>
      <c r="D296" s="123"/>
      <c r="E296" s="46"/>
      <c r="F296" s="48"/>
      <c r="G296" s="49"/>
      <c r="H296" s="49"/>
      <c r="I296" s="49"/>
    </row>
    <row r="297" spans="2:9" ht="14.4" thickBot="1" x14ac:dyDescent="0.3">
      <c r="B297" s="41" t="s">
        <v>491</v>
      </c>
      <c r="C297" s="42"/>
      <c r="D297" s="43" t="s">
        <v>80</v>
      </c>
      <c r="E297" s="44"/>
      <c r="F297" s="44"/>
      <c r="G297" s="44"/>
      <c r="H297" s="44"/>
      <c r="I297" s="67">
        <f>SUM(I298)</f>
        <v>433.87</v>
      </c>
    </row>
    <row r="298" spans="2:9" ht="39.6" x14ac:dyDescent="0.25">
      <c r="B298" s="75" t="s">
        <v>492</v>
      </c>
      <c r="C298" s="88">
        <v>91924</v>
      </c>
      <c r="D298" s="76" t="s">
        <v>32</v>
      </c>
      <c r="E298" s="75" t="s">
        <v>99</v>
      </c>
      <c r="F298" s="77">
        <v>100</v>
      </c>
      <c r="G298" s="120">
        <v>3.51</v>
      </c>
      <c r="H298" s="120">
        <f t="shared" ref="H298" si="112">G298*1.2361</f>
        <v>4.338711</v>
      </c>
      <c r="I298" s="100">
        <f t="shared" ref="I298" si="113">TRUNC(F298*H298,2)</f>
        <v>433.87</v>
      </c>
    </row>
    <row r="299" spans="2:9" ht="14.4" thickBot="1" x14ac:dyDescent="0.3">
      <c r="B299" s="46"/>
      <c r="C299" s="117"/>
      <c r="D299" s="78"/>
      <c r="E299" s="46"/>
      <c r="F299" s="48"/>
      <c r="G299" s="49"/>
      <c r="H299" s="49"/>
      <c r="I299" s="127"/>
    </row>
    <row r="300" spans="2:9" ht="14.4" thickBot="1" x14ac:dyDescent="0.3">
      <c r="B300" s="41" t="s">
        <v>493</v>
      </c>
      <c r="C300" s="42"/>
      <c r="D300" s="43" t="s">
        <v>34</v>
      </c>
      <c r="E300" s="44"/>
      <c r="F300" s="44"/>
      <c r="G300" s="44"/>
      <c r="H300" s="44"/>
      <c r="I300" s="67">
        <f>SUM(I301)</f>
        <v>404.74722428999996</v>
      </c>
    </row>
    <row r="301" spans="2:9" ht="52.8" x14ac:dyDescent="0.25">
      <c r="B301" s="88" t="s">
        <v>494</v>
      </c>
      <c r="C301" s="95">
        <v>103328</v>
      </c>
      <c r="D301" s="94" t="s">
        <v>136</v>
      </c>
      <c r="E301" s="75" t="s">
        <v>95</v>
      </c>
      <c r="F301" s="77">
        <v>3.33</v>
      </c>
      <c r="G301" s="120">
        <v>98.33</v>
      </c>
      <c r="H301" s="120">
        <f t="shared" ref="H301" si="114">G301*1.2361</f>
        <v>121.54571299999999</v>
      </c>
      <c r="I301" s="120">
        <f>H301*F301</f>
        <v>404.74722428999996</v>
      </c>
    </row>
    <row r="302" spans="2:9" ht="14.4" thickBot="1" x14ac:dyDescent="0.3">
      <c r="B302" s="117"/>
      <c r="C302" s="122"/>
      <c r="D302" s="123"/>
      <c r="E302" s="46"/>
      <c r="F302" s="48"/>
      <c r="G302" s="49"/>
      <c r="H302" s="49"/>
      <c r="I302" s="49"/>
    </row>
    <row r="303" spans="2:9" ht="14.4" thickBot="1" x14ac:dyDescent="0.3">
      <c r="B303" s="41" t="s">
        <v>495</v>
      </c>
      <c r="C303" s="42"/>
      <c r="D303" s="43" t="s">
        <v>29</v>
      </c>
      <c r="E303" s="44"/>
      <c r="F303" s="44"/>
      <c r="G303" s="44"/>
      <c r="H303" s="44"/>
      <c r="I303" s="67">
        <f>SUM(I304:I308)</f>
        <v>13004.72317895</v>
      </c>
    </row>
    <row r="304" spans="2:9" ht="66" x14ac:dyDescent="0.25">
      <c r="B304" s="88" t="s">
        <v>496</v>
      </c>
      <c r="C304" s="88">
        <v>92580</v>
      </c>
      <c r="D304" s="76" t="s">
        <v>138</v>
      </c>
      <c r="E304" s="75" t="s">
        <v>95</v>
      </c>
      <c r="F304" s="77">
        <v>27.45</v>
      </c>
      <c r="G304" s="120">
        <v>50.37</v>
      </c>
      <c r="H304" s="120">
        <f t="shared" ref="H304:H308" si="115">G304*1.2361</f>
        <v>62.262356999999994</v>
      </c>
      <c r="I304" s="120">
        <f t="shared" ref="I304:I308" si="116">H304*F304</f>
        <v>1709.1016996499998</v>
      </c>
    </row>
    <row r="305" spans="2:10" ht="26.4" x14ac:dyDescent="0.25">
      <c r="B305" s="88" t="s">
        <v>497</v>
      </c>
      <c r="C305" s="89">
        <v>94216</v>
      </c>
      <c r="D305" s="74" t="s">
        <v>89</v>
      </c>
      <c r="E305" s="34" t="s">
        <v>95</v>
      </c>
      <c r="F305" s="39">
        <v>27.45</v>
      </c>
      <c r="G305" s="119">
        <v>210.3</v>
      </c>
      <c r="H305" s="120">
        <f t="shared" si="115"/>
        <v>259.95183000000003</v>
      </c>
      <c r="I305" s="120">
        <f t="shared" si="116"/>
        <v>7135.6777335000006</v>
      </c>
    </row>
    <row r="306" spans="2:10" ht="39.6" x14ac:dyDescent="0.25">
      <c r="B306" s="88" t="s">
        <v>498</v>
      </c>
      <c r="C306" s="89">
        <v>94228</v>
      </c>
      <c r="D306" s="74" t="s">
        <v>90</v>
      </c>
      <c r="E306" s="34" t="s">
        <v>99</v>
      </c>
      <c r="F306" s="39">
        <v>10</v>
      </c>
      <c r="G306" s="119">
        <v>78.540000000000006</v>
      </c>
      <c r="H306" s="120">
        <f t="shared" si="115"/>
        <v>97.083294000000009</v>
      </c>
      <c r="I306" s="120">
        <f t="shared" si="116"/>
        <v>970.83294000000012</v>
      </c>
    </row>
    <row r="307" spans="2:10" ht="39.6" x14ac:dyDescent="0.25">
      <c r="B307" s="88" t="s">
        <v>499</v>
      </c>
      <c r="C307" s="89">
        <v>100327</v>
      </c>
      <c r="D307" s="74" t="s">
        <v>91</v>
      </c>
      <c r="E307" s="34" t="s">
        <v>99</v>
      </c>
      <c r="F307" s="39">
        <v>32.200000000000003</v>
      </c>
      <c r="G307" s="119">
        <v>53.31</v>
      </c>
      <c r="H307" s="120">
        <f t="shared" si="115"/>
        <v>65.896490999999997</v>
      </c>
      <c r="I307" s="120">
        <f t="shared" si="116"/>
        <v>2121.8670102000001</v>
      </c>
    </row>
    <row r="308" spans="2:10" ht="26.4" x14ac:dyDescent="0.25">
      <c r="B308" s="88" t="s">
        <v>518</v>
      </c>
      <c r="C308" s="89" t="s">
        <v>258</v>
      </c>
      <c r="D308" s="74" t="s">
        <v>257</v>
      </c>
      <c r="E308" s="34" t="s">
        <v>99</v>
      </c>
      <c r="F308" s="39">
        <v>6.8</v>
      </c>
      <c r="G308" s="119">
        <v>126.97</v>
      </c>
      <c r="H308" s="120">
        <f t="shared" si="115"/>
        <v>156.94761700000001</v>
      </c>
      <c r="I308" s="120">
        <f t="shared" si="116"/>
        <v>1067.2437956000001</v>
      </c>
    </row>
    <row r="309" spans="2:10" ht="14.4" thickBot="1" x14ac:dyDescent="0.3">
      <c r="B309" s="117"/>
      <c r="C309" s="117"/>
      <c r="D309" s="78"/>
      <c r="E309" s="46"/>
      <c r="F309" s="65"/>
      <c r="G309" s="130"/>
      <c r="H309" s="130"/>
      <c r="I309" s="130"/>
    </row>
    <row r="310" spans="2:10" ht="14.4" thickBot="1" x14ac:dyDescent="0.3">
      <c r="B310" s="41" t="s">
        <v>500</v>
      </c>
      <c r="C310" s="42"/>
      <c r="D310" s="43" t="s">
        <v>92</v>
      </c>
      <c r="E310" s="44"/>
      <c r="F310" s="44"/>
      <c r="G310" s="44"/>
      <c r="H310" s="44"/>
      <c r="I310" s="67">
        <f>SUM(I311,I317,I323)</f>
        <v>10935.54</v>
      </c>
    </row>
    <row r="311" spans="2:10" ht="14.4" thickBot="1" x14ac:dyDescent="0.3">
      <c r="B311" s="41" t="s">
        <v>501</v>
      </c>
      <c r="C311" s="42"/>
      <c r="D311" s="43" t="s">
        <v>171</v>
      </c>
      <c r="E311" s="44"/>
      <c r="F311" s="44"/>
      <c r="G311" s="44"/>
      <c r="H311" s="44"/>
      <c r="I311" s="67">
        <f>SUM(I312:I315)</f>
        <v>2828.0699999999997</v>
      </c>
    </row>
    <row r="312" spans="2:10" ht="39.6" x14ac:dyDescent="0.25">
      <c r="B312" s="96" t="s">
        <v>502</v>
      </c>
      <c r="C312" s="96">
        <v>87878</v>
      </c>
      <c r="D312" s="101" t="s">
        <v>174</v>
      </c>
      <c r="E312" s="96" t="s">
        <v>95</v>
      </c>
      <c r="F312" s="102">
        <v>34.28</v>
      </c>
      <c r="G312" s="103">
        <v>5.01</v>
      </c>
      <c r="H312" s="103">
        <f>TRUNC(G312*1.2361,2)</f>
        <v>6.19</v>
      </c>
      <c r="I312" s="103">
        <f>TRUNC(F312*H312,2)</f>
        <v>212.19</v>
      </c>
      <c r="J312" t="s">
        <v>517</v>
      </c>
    </row>
    <row r="313" spans="2:10" ht="52.8" x14ac:dyDescent="0.25">
      <c r="B313" s="96" t="s">
        <v>503</v>
      </c>
      <c r="C313" s="97">
        <v>87794</v>
      </c>
      <c r="D313" s="98" t="s">
        <v>175</v>
      </c>
      <c r="E313" s="97" t="s">
        <v>95</v>
      </c>
      <c r="F313" s="99">
        <v>34.28</v>
      </c>
      <c r="G313" s="100">
        <v>44.76</v>
      </c>
      <c r="H313" s="100">
        <f>TRUNC(G313*1.2361,2)</f>
        <v>55.32</v>
      </c>
      <c r="I313" s="100">
        <f>TRUNC(F313*H313,2)</f>
        <v>1896.36</v>
      </c>
    </row>
    <row r="314" spans="2:10" ht="26.4" x14ac:dyDescent="0.25">
      <c r="B314" s="96" t="s">
        <v>504</v>
      </c>
      <c r="C314" s="97">
        <v>88485</v>
      </c>
      <c r="D314" s="116" t="s">
        <v>512</v>
      </c>
      <c r="E314" s="97" t="s">
        <v>95</v>
      </c>
      <c r="F314" s="99">
        <v>34.28</v>
      </c>
      <c r="G314" s="100">
        <v>3.76</v>
      </c>
      <c r="H314" s="100">
        <f>TRUNC(G314*1.2361,2)</f>
        <v>4.6399999999999997</v>
      </c>
      <c r="I314" s="100">
        <f>TRUNC(F314*H314,2)</f>
        <v>159.05000000000001</v>
      </c>
    </row>
    <row r="315" spans="2:10" ht="26.4" x14ac:dyDescent="0.25">
      <c r="B315" s="96" t="s">
        <v>505</v>
      </c>
      <c r="C315" s="97">
        <v>88489</v>
      </c>
      <c r="D315" s="116" t="s">
        <v>513</v>
      </c>
      <c r="E315" s="97" t="s">
        <v>95</v>
      </c>
      <c r="F315" s="99">
        <v>34.28</v>
      </c>
      <c r="G315" s="100">
        <v>13.23</v>
      </c>
      <c r="H315" s="100">
        <f>TRUNC(G315*1.2361,2)</f>
        <v>16.350000000000001</v>
      </c>
      <c r="I315" s="100">
        <f>TRUNC(F315*H315,2)</f>
        <v>560.47</v>
      </c>
    </row>
    <row r="316" spans="2:10" ht="14.4" thickBot="1" x14ac:dyDescent="0.3">
      <c r="B316" s="78"/>
      <c r="C316" s="78"/>
      <c r="D316" s="78"/>
      <c r="E316" s="46"/>
      <c r="F316" s="48"/>
      <c r="G316" s="49"/>
      <c r="H316" s="49"/>
      <c r="I316" s="49"/>
    </row>
    <row r="317" spans="2:10" ht="14.4" thickBot="1" x14ac:dyDescent="0.3">
      <c r="B317" s="41" t="s">
        <v>506</v>
      </c>
      <c r="C317" s="42"/>
      <c r="D317" s="43" t="s">
        <v>172</v>
      </c>
      <c r="E317" s="44"/>
      <c r="F317" s="44"/>
      <c r="G317" s="44"/>
      <c r="H317" s="44"/>
      <c r="I317" s="67">
        <f>SUM(I318:I321)</f>
        <v>2380.4500000000003</v>
      </c>
    </row>
    <row r="318" spans="2:10" ht="39.6" x14ac:dyDescent="0.25">
      <c r="B318" s="96" t="s">
        <v>507</v>
      </c>
      <c r="C318" s="96">
        <v>87878</v>
      </c>
      <c r="D318" s="101" t="s">
        <v>174</v>
      </c>
      <c r="E318" s="96" t="s">
        <v>95</v>
      </c>
      <c r="F318" s="102">
        <v>27.45</v>
      </c>
      <c r="G318" s="103">
        <v>5.01</v>
      </c>
      <c r="H318" s="103">
        <f>TRUNC(G318*1.2361,2)</f>
        <v>6.19</v>
      </c>
      <c r="I318" s="103">
        <f>TRUNC(F318*H318,2)</f>
        <v>169.91</v>
      </c>
    </row>
    <row r="319" spans="2:10" ht="52.8" x14ac:dyDescent="0.25">
      <c r="B319" s="96" t="s">
        <v>508</v>
      </c>
      <c r="C319" s="97">
        <v>87794</v>
      </c>
      <c r="D319" s="98" t="s">
        <v>175</v>
      </c>
      <c r="E319" s="97" t="s">
        <v>95</v>
      </c>
      <c r="F319" s="99">
        <v>27.45</v>
      </c>
      <c r="G319" s="100">
        <v>44.76</v>
      </c>
      <c r="H319" s="100">
        <f>TRUNC(G319*1.2361,2)</f>
        <v>55.32</v>
      </c>
      <c r="I319" s="100">
        <f>TRUNC(F319*H319,2)</f>
        <v>1518.53</v>
      </c>
    </row>
    <row r="320" spans="2:10" ht="26.4" x14ac:dyDescent="0.25">
      <c r="B320" s="96" t="s">
        <v>509</v>
      </c>
      <c r="C320" s="97">
        <v>88484</v>
      </c>
      <c r="D320" s="116" t="s">
        <v>178</v>
      </c>
      <c r="E320" s="97" t="s">
        <v>95</v>
      </c>
      <c r="F320" s="99">
        <v>27.45</v>
      </c>
      <c r="G320" s="100">
        <v>4.75</v>
      </c>
      <c r="H320" s="100">
        <f t="shared" ref="H320:H321" si="117">TRUNC(G320*1.2361,2)</f>
        <v>5.87</v>
      </c>
      <c r="I320" s="100">
        <f t="shared" ref="I320:I321" si="118">TRUNC(F320*H320,2)</f>
        <v>161.13</v>
      </c>
    </row>
    <row r="321" spans="2:9" ht="26.4" x14ac:dyDescent="0.25">
      <c r="B321" s="96" t="s">
        <v>510</v>
      </c>
      <c r="C321" s="97">
        <v>88488</v>
      </c>
      <c r="D321" s="116" t="s">
        <v>179</v>
      </c>
      <c r="E321" s="97" t="s">
        <v>95</v>
      </c>
      <c r="F321" s="99">
        <v>27.45</v>
      </c>
      <c r="G321" s="100">
        <v>15.65</v>
      </c>
      <c r="H321" s="100">
        <f t="shared" si="117"/>
        <v>19.34</v>
      </c>
      <c r="I321" s="100">
        <f t="shared" si="118"/>
        <v>530.88</v>
      </c>
    </row>
    <row r="322" spans="2:9" ht="14.4" thickBot="1" x14ac:dyDescent="0.3">
      <c r="B322" s="78"/>
      <c r="C322" s="78"/>
      <c r="D322" s="78"/>
      <c r="E322" s="46"/>
      <c r="F322" s="48"/>
      <c r="G322" s="49"/>
      <c r="H322" s="49"/>
      <c r="I322" s="49"/>
    </row>
    <row r="323" spans="2:9" ht="14.4" thickBot="1" x14ac:dyDescent="0.3">
      <c r="B323" s="41" t="s">
        <v>511</v>
      </c>
      <c r="C323" s="42"/>
      <c r="D323" s="43" t="s">
        <v>173</v>
      </c>
      <c r="E323" s="44"/>
      <c r="F323" s="44"/>
      <c r="G323" s="44"/>
      <c r="H323" s="44"/>
      <c r="I323" s="67">
        <f>SUM(I324:I326)</f>
        <v>5727.02</v>
      </c>
    </row>
    <row r="324" spans="2:9" ht="39.6" x14ac:dyDescent="0.25">
      <c r="B324" s="96" t="s">
        <v>514</v>
      </c>
      <c r="C324" s="96">
        <v>96622</v>
      </c>
      <c r="D324" s="101" t="s">
        <v>185</v>
      </c>
      <c r="E324" s="96" t="s">
        <v>137</v>
      </c>
      <c r="F324" s="102">
        <v>1.38</v>
      </c>
      <c r="G324" s="103">
        <v>212.5</v>
      </c>
      <c r="H324" s="103">
        <f t="shared" ref="H324:H326" si="119">TRUNC(G324*1.2361,2)</f>
        <v>262.67</v>
      </c>
      <c r="I324" s="103">
        <f t="shared" ref="I324:I326" si="120">TRUNC(F324*H324,2)</f>
        <v>362.48</v>
      </c>
    </row>
    <row r="325" spans="2:9" ht="52.8" x14ac:dyDescent="0.25">
      <c r="B325" s="96" t="s">
        <v>515</v>
      </c>
      <c r="C325" s="97">
        <v>87690</v>
      </c>
      <c r="D325" s="98" t="s">
        <v>186</v>
      </c>
      <c r="E325" s="97" t="s">
        <v>95</v>
      </c>
      <c r="F325" s="99">
        <v>27.45</v>
      </c>
      <c r="G325" s="100">
        <v>49.15</v>
      </c>
      <c r="H325" s="100">
        <f t="shared" si="119"/>
        <v>60.75</v>
      </c>
      <c r="I325" s="100">
        <f t="shared" si="120"/>
        <v>1667.58</v>
      </c>
    </row>
    <row r="326" spans="2:9" ht="66" x14ac:dyDescent="0.25">
      <c r="B326" s="96" t="s">
        <v>516</v>
      </c>
      <c r="C326" s="97">
        <v>104162</v>
      </c>
      <c r="D326" s="98" t="s">
        <v>187</v>
      </c>
      <c r="E326" s="97" t="s">
        <v>95</v>
      </c>
      <c r="F326" s="99">
        <v>27.45</v>
      </c>
      <c r="G326" s="100">
        <v>108.96</v>
      </c>
      <c r="H326" s="100">
        <f t="shared" si="119"/>
        <v>134.68</v>
      </c>
      <c r="I326" s="100">
        <f t="shared" si="120"/>
        <v>3696.96</v>
      </c>
    </row>
    <row r="327" spans="2:9" ht="14.4" thickBot="1" x14ac:dyDescent="0.3">
      <c r="B327" s="124"/>
      <c r="C327" s="124"/>
      <c r="D327" s="125"/>
      <c r="E327" s="124"/>
      <c r="F327" s="126"/>
      <c r="G327" s="127"/>
      <c r="H327" s="127"/>
      <c r="I327" s="127"/>
    </row>
    <row r="328" spans="2:9" ht="14.4" thickBot="1" x14ac:dyDescent="0.3">
      <c r="B328" s="41" t="s">
        <v>69</v>
      </c>
      <c r="C328" s="42"/>
      <c r="D328" s="43" t="s">
        <v>519</v>
      </c>
      <c r="E328" s="44"/>
      <c r="F328" s="44"/>
      <c r="G328" s="44"/>
      <c r="H328" s="44"/>
      <c r="I328" s="67">
        <f>SUM(I329)</f>
        <v>1663.76</v>
      </c>
    </row>
    <row r="329" spans="2:9" ht="39.6" x14ac:dyDescent="0.25">
      <c r="B329" s="96" t="s">
        <v>520</v>
      </c>
      <c r="C329" s="96">
        <v>99814</v>
      </c>
      <c r="D329" s="101" t="s">
        <v>524</v>
      </c>
      <c r="E329" s="96" t="s">
        <v>95</v>
      </c>
      <c r="F329" s="102">
        <v>836.06500000000005</v>
      </c>
      <c r="G329" s="103">
        <v>1.61</v>
      </c>
      <c r="H329" s="103">
        <f t="shared" ref="H329" si="121">TRUNC(G329*1.2361,2)</f>
        <v>1.99</v>
      </c>
      <c r="I329" s="103">
        <f t="shared" ref="I329" si="122">TRUNC(F329*H329,2)</f>
        <v>1663.76</v>
      </c>
    </row>
    <row r="330" spans="2:9" ht="14.4" thickBot="1" x14ac:dyDescent="0.3">
      <c r="B330" s="81"/>
      <c r="C330" s="81"/>
      <c r="D330" s="47"/>
      <c r="E330" s="46"/>
      <c r="F330" s="48"/>
      <c r="G330" s="49"/>
      <c r="H330" s="49"/>
      <c r="I330" s="49"/>
    </row>
    <row r="331" spans="2:9" ht="14.4" thickBot="1" x14ac:dyDescent="0.3">
      <c r="B331" s="50"/>
      <c r="C331" s="50"/>
      <c r="D331" s="186" t="s">
        <v>9</v>
      </c>
      <c r="E331" s="187"/>
      <c r="F331" s="187"/>
      <c r="G331" s="187"/>
      <c r="H331" s="188"/>
      <c r="I331" s="64">
        <f>SUM(I9,I12,I22,I217,I248,I328)</f>
        <v>679999.986057817</v>
      </c>
    </row>
    <row r="332" spans="2:9" x14ac:dyDescent="0.25">
      <c r="B332" s="50"/>
      <c r="C332" s="50"/>
      <c r="D332" s="50"/>
      <c r="E332" s="51"/>
      <c r="F332" s="50"/>
      <c r="G332" s="50"/>
      <c r="H332" s="52"/>
      <c r="I332" s="53"/>
    </row>
    <row r="333" spans="2:9" x14ac:dyDescent="0.25">
      <c r="B333" s="50"/>
      <c r="C333" s="50"/>
      <c r="D333" s="50"/>
      <c r="E333" s="51"/>
      <c r="F333" s="50"/>
      <c r="G333" s="50"/>
      <c r="H333" s="52"/>
      <c r="I333" s="58" t="str">
        <f>RESUMO!E18</f>
        <v>Itaporã/MS, 22 de Maio de 2026</v>
      </c>
    </row>
    <row r="334" spans="2:9" ht="14.4" x14ac:dyDescent="0.3">
      <c r="B334" s="50"/>
      <c r="C334" s="50"/>
      <c r="D334" s="50"/>
      <c r="E334" s="4"/>
      <c r="F334" s="4"/>
      <c r="G334" s="50"/>
      <c r="H334" s="52"/>
      <c r="I334" s="53"/>
    </row>
    <row r="335" spans="2:9" ht="14.4" x14ac:dyDescent="0.3">
      <c r="B335" s="50"/>
      <c r="C335" s="50"/>
      <c r="D335" s="50"/>
      <c r="E335" s="4"/>
      <c r="F335" s="4"/>
      <c r="G335" s="50"/>
      <c r="H335" s="52"/>
      <c r="I335" s="53"/>
    </row>
    <row r="336" spans="2:9" ht="14.4" x14ac:dyDescent="0.3">
      <c r="B336" s="50"/>
      <c r="C336" s="50"/>
      <c r="D336" s="50"/>
      <c r="E336" s="4"/>
      <c r="F336" s="4"/>
      <c r="G336" s="50"/>
      <c r="H336" s="52"/>
      <c r="I336" s="53"/>
    </row>
    <row r="337" spans="2:9" x14ac:dyDescent="0.25">
      <c r="B337" s="50"/>
      <c r="C337" s="50"/>
      <c r="D337" s="50"/>
      <c r="E337" s="50"/>
      <c r="F337" s="50"/>
      <c r="G337" s="50"/>
      <c r="H337" s="52"/>
      <c r="I337" s="53"/>
    </row>
    <row r="338" spans="2:9" x14ac:dyDescent="0.25">
      <c r="B338" s="50"/>
      <c r="C338" s="50"/>
      <c r="D338" s="50"/>
      <c r="E338" s="50"/>
      <c r="F338" s="50"/>
      <c r="G338" s="50"/>
      <c r="H338" s="52"/>
      <c r="I338" s="53"/>
    </row>
    <row r="339" spans="2:9" x14ac:dyDescent="0.25">
      <c r="B339" s="50"/>
      <c r="C339" s="50"/>
      <c r="D339" s="50"/>
      <c r="E339" s="189"/>
      <c r="F339" s="189"/>
      <c r="G339" s="189"/>
      <c r="H339" s="189"/>
      <c r="I339" s="189"/>
    </row>
    <row r="340" spans="2:9" ht="14.4" x14ac:dyDescent="0.3">
      <c r="B340" s="50"/>
      <c r="C340" s="50"/>
      <c r="D340" s="50"/>
      <c r="E340" s="164"/>
      <c r="F340" s="164"/>
      <c r="G340" s="164"/>
      <c r="H340" s="164"/>
      <c r="I340" s="164"/>
    </row>
    <row r="341" spans="2:9" x14ac:dyDescent="0.25">
      <c r="B341" s="50"/>
      <c r="C341" s="50"/>
      <c r="D341" s="50"/>
      <c r="E341" s="189"/>
      <c r="F341" s="189"/>
      <c r="G341" s="189"/>
      <c r="H341" s="189"/>
      <c r="I341" s="189"/>
    </row>
    <row r="342" spans="2:9" ht="14.4" x14ac:dyDescent="0.3">
      <c r="B342" s="50"/>
      <c r="C342" s="50"/>
      <c r="D342" s="135" t="s">
        <v>529</v>
      </c>
      <c r="E342" s="164"/>
      <c r="F342" s="164"/>
      <c r="G342" s="164"/>
      <c r="H342" s="164"/>
      <c r="I342" s="164"/>
    </row>
    <row r="343" spans="2:9" x14ac:dyDescent="0.25">
      <c r="B343" s="50"/>
      <c r="C343" s="50"/>
      <c r="D343" s="136" t="s">
        <v>530</v>
      </c>
      <c r="E343" s="51"/>
      <c r="F343" s="50"/>
      <c r="G343" s="50"/>
      <c r="H343" s="52"/>
      <c r="I343" s="53"/>
    </row>
    <row r="344" spans="2:9" x14ac:dyDescent="0.25">
      <c r="B344" s="50"/>
      <c r="C344" s="50"/>
      <c r="D344" s="135" t="s">
        <v>531</v>
      </c>
      <c r="E344" s="51"/>
      <c r="F344" s="50"/>
      <c r="G344" s="50"/>
      <c r="H344" s="52"/>
      <c r="I344" s="53"/>
    </row>
    <row r="345" spans="2:9" x14ac:dyDescent="0.25">
      <c r="B345" s="50"/>
      <c r="C345" s="50"/>
      <c r="D345" s="50"/>
      <c r="E345" s="51"/>
      <c r="F345" s="50"/>
      <c r="G345" s="50"/>
      <c r="H345" s="52"/>
      <c r="I345" s="53"/>
    </row>
    <row r="346" spans="2:9" x14ac:dyDescent="0.25">
      <c r="B346" s="50"/>
      <c r="C346" s="50"/>
      <c r="D346" s="50"/>
      <c r="E346" s="51"/>
      <c r="F346" s="50"/>
      <c r="G346" s="50"/>
      <c r="H346" s="52"/>
      <c r="I346" s="53"/>
    </row>
    <row r="347" spans="2:9" x14ac:dyDescent="0.25">
      <c r="B347" s="50"/>
      <c r="C347" s="50"/>
      <c r="D347" s="50"/>
      <c r="E347" s="51"/>
      <c r="F347" s="50"/>
      <c r="G347" s="50"/>
      <c r="H347" s="52"/>
      <c r="I347" s="53"/>
    </row>
    <row r="348" spans="2:9" x14ac:dyDescent="0.25">
      <c r="B348" s="50"/>
      <c r="C348" s="50"/>
      <c r="D348" s="50"/>
      <c r="E348" s="51"/>
      <c r="F348" s="50"/>
      <c r="G348" s="50"/>
      <c r="H348" s="52"/>
      <c r="I348" s="53"/>
    </row>
    <row r="349" spans="2:9" x14ac:dyDescent="0.25">
      <c r="B349" s="50"/>
      <c r="C349" s="50"/>
      <c r="D349" s="50"/>
      <c r="E349" s="51"/>
      <c r="F349" s="50"/>
      <c r="G349" s="50"/>
      <c r="H349" s="52"/>
      <c r="I349" s="53"/>
    </row>
  </sheetData>
  <mergeCells count="15">
    <mergeCell ref="D331:H331"/>
    <mergeCell ref="E339:I339"/>
    <mergeCell ref="E340:I340"/>
    <mergeCell ref="E341:I341"/>
    <mergeCell ref="E342:I342"/>
    <mergeCell ref="B1:H1"/>
    <mergeCell ref="B6:I6"/>
    <mergeCell ref="B7:B8"/>
    <mergeCell ref="C7:C8"/>
    <mergeCell ref="D7:D8"/>
    <mergeCell ref="E7:E8"/>
    <mergeCell ref="F7:F8"/>
    <mergeCell ref="G7:G8"/>
    <mergeCell ref="H7:H8"/>
    <mergeCell ref="I7:I8"/>
  </mergeCells>
  <phoneticPr fontId="3" type="noConversion"/>
  <conditionalFormatting sqref="F7:I7">
    <cfRule type="cellIs" dxfId="0" priority="1" stopIfTrue="1" operator="equal">
      <formula>0</formula>
    </cfRule>
  </conditionalFormatting>
  <printOptions horizontalCentered="1"/>
  <pageMargins left="0.19685039370078741" right="0.19685039370078741" top="0.73185039370078742" bottom="0.39370078740157483" header="0.51181102362204722" footer="0.19685039370078741"/>
  <pageSetup paperSize="9" scale="62" orientation="portrait" r:id="rId1"/>
  <headerFooter>
    <oddFooter>Página &amp;P de &amp;N</oddFooter>
  </headerFooter>
  <rowBreaks count="9" manualBreakCount="9">
    <brk id="41" min="1" max="8" man="1"/>
    <brk id="95" min="1" max="8" man="1"/>
    <brk id="120" min="1" max="8" man="1"/>
    <brk id="150" min="1" max="8" man="1"/>
    <brk id="176" min="1" max="8" man="1"/>
    <brk id="205" min="1" max="8" man="1"/>
    <brk id="236" min="1" max="8" man="1"/>
    <brk id="257" min="1" max="8" man="1"/>
    <brk id="321" min="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39"/>
  <sheetViews>
    <sheetView showGridLines="0" view="pageBreakPreview" zoomScaleNormal="100" zoomScaleSheetLayoutView="100" workbookViewId="0">
      <selection activeCell="F29" sqref="F29"/>
    </sheetView>
  </sheetViews>
  <sheetFormatPr defaultRowHeight="13.8" x14ac:dyDescent="0.25"/>
  <cols>
    <col min="2" max="2" width="7.5" customWidth="1"/>
    <col min="3" max="3" width="34.8984375" customWidth="1"/>
    <col min="4" max="4" width="8.8984375" customWidth="1"/>
    <col min="5" max="5" width="15.09765625" customWidth="1"/>
    <col min="6" max="10" width="12.796875" bestFit="1" customWidth="1"/>
    <col min="11" max="11" width="12.8984375" customWidth="1"/>
    <col min="12" max="12" width="14.09765625" bestFit="1" customWidth="1"/>
    <col min="13" max="13" width="11.59765625" customWidth="1"/>
    <col min="246" max="246" width="7.5" customWidth="1"/>
    <col min="247" max="247" width="25.19921875" customWidth="1"/>
    <col min="248" max="248" width="11.09765625" customWidth="1"/>
    <col min="249" max="249" width="12.8984375" customWidth="1"/>
    <col min="250" max="250" width="9.59765625" customWidth="1"/>
    <col min="251" max="251" width="11.69921875" customWidth="1"/>
    <col min="252" max="252" width="10.5" customWidth="1"/>
    <col min="253" max="253" width="11.69921875" customWidth="1"/>
    <col min="254" max="254" width="10.69921875" customWidth="1"/>
    <col min="255" max="255" width="12.19921875" customWidth="1"/>
    <col min="256" max="256" width="10.69921875" customWidth="1"/>
    <col min="257" max="257" width="12.5" customWidth="1"/>
    <col min="258" max="258" width="14.69921875" customWidth="1"/>
    <col min="259" max="259" width="11.59765625" customWidth="1"/>
    <col min="260" max="260" width="9.19921875" customWidth="1"/>
    <col min="261" max="261" width="11.59765625" customWidth="1"/>
    <col min="262" max="262" width="9.19921875" customWidth="1"/>
    <col min="263" max="263" width="11.59765625" customWidth="1"/>
    <col min="264" max="264" width="9.19921875" customWidth="1"/>
    <col min="265" max="265" width="14.69921875" customWidth="1"/>
    <col min="266" max="266" width="9.19921875" customWidth="1"/>
    <col min="267" max="267" width="11.59765625" customWidth="1"/>
    <col min="268" max="268" width="9.19921875" customWidth="1"/>
    <col min="269" max="269" width="11.59765625" customWidth="1"/>
    <col min="502" max="502" width="7.5" customWidth="1"/>
    <col min="503" max="503" width="25.19921875" customWidth="1"/>
    <col min="504" max="504" width="11.09765625" customWidth="1"/>
    <col min="505" max="505" width="12.8984375" customWidth="1"/>
    <col min="506" max="506" width="9.59765625" customWidth="1"/>
    <col min="507" max="507" width="11.69921875" customWidth="1"/>
    <col min="508" max="508" width="10.5" customWidth="1"/>
    <col min="509" max="509" width="11.69921875" customWidth="1"/>
    <col min="510" max="510" width="10.69921875" customWidth="1"/>
    <col min="511" max="511" width="12.19921875" customWidth="1"/>
    <col min="512" max="512" width="10.69921875" customWidth="1"/>
    <col min="513" max="513" width="12.5" customWidth="1"/>
    <col min="514" max="514" width="14.69921875" customWidth="1"/>
    <col min="515" max="515" width="11.59765625" customWidth="1"/>
    <col min="516" max="516" width="9.19921875" customWidth="1"/>
    <col min="517" max="517" width="11.59765625" customWidth="1"/>
    <col min="518" max="518" width="9.19921875" customWidth="1"/>
    <col min="519" max="519" width="11.59765625" customWidth="1"/>
    <col min="520" max="520" width="9.19921875" customWidth="1"/>
    <col min="521" max="521" width="14.69921875" customWidth="1"/>
    <col min="522" max="522" width="9.19921875" customWidth="1"/>
    <col min="523" max="523" width="11.59765625" customWidth="1"/>
    <col min="524" max="524" width="9.19921875" customWidth="1"/>
    <col min="525" max="525" width="11.59765625" customWidth="1"/>
    <col min="758" max="758" width="7.5" customWidth="1"/>
    <col min="759" max="759" width="25.19921875" customWidth="1"/>
    <col min="760" max="760" width="11.09765625" customWidth="1"/>
    <col min="761" max="761" width="12.8984375" customWidth="1"/>
    <col min="762" max="762" width="9.59765625" customWidth="1"/>
    <col min="763" max="763" width="11.69921875" customWidth="1"/>
    <col min="764" max="764" width="10.5" customWidth="1"/>
    <col min="765" max="765" width="11.69921875" customWidth="1"/>
    <col min="766" max="766" width="10.69921875" customWidth="1"/>
    <col min="767" max="767" width="12.19921875" customWidth="1"/>
    <col min="768" max="768" width="10.69921875" customWidth="1"/>
    <col min="769" max="769" width="12.5" customWidth="1"/>
    <col min="770" max="770" width="14.69921875" customWidth="1"/>
    <col min="771" max="771" width="11.59765625" customWidth="1"/>
    <col min="772" max="772" width="9.19921875" customWidth="1"/>
    <col min="773" max="773" width="11.59765625" customWidth="1"/>
    <col min="774" max="774" width="9.19921875" customWidth="1"/>
    <col min="775" max="775" width="11.59765625" customWidth="1"/>
    <col min="776" max="776" width="9.19921875" customWidth="1"/>
    <col min="777" max="777" width="14.69921875" customWidth="1"/>
    <col min="778" max="778" width="9.19921875" customWidth="1"/>
    <col min="779" max="779" width="11.59765625" customWidth="1"/>
    <col min="780" max="780" width="9.19921875" customWidth="1"/>
    <col min="781" max="781" width="11.59765625" customWidth="1"/>
    <col min="1014" max="1014" width="7.5" customWidth="1"/>
    <col min="1015" max="1015" width="25.19921875" customWidth="1"/>
    <col min="1016" max="1016" width="11.09765625" customWidth="1"/>
    <col min="1017" max="1017" width="12.8984375" customWidth="1"/>
    <col min="1018" max="1018" width="9.59765625" customWidth="1"/>
    <col min="1019" max="1019" width="11.69921875" customWidth="1"/>
    <col min="1020" max="1020" width="10.5" customWidth="1"/>
    <col min="1021" max="1021" width="11.69921875" customWidth="1"/>
    <col min="1022" max="1022" width="10.69921875" customWidth="1"/>
    <col min="1023" max="1023" width="12.19921875" customWidth="1"/>
    <col min="1024" max="1024" width="10.69921875" customWidth="1"/>
    <col min="1025" max="1025" width="12.5" customWidth="1"/>
    <col min="1026" max="1026" width="14.69921875" customWidth="1"/>
    <col min="1027" max="1027" width="11.59765625" customWidth="1"/>
    <col min="1028" max="1028" width="9.19921875" customWidth="1"/>
    <col min="1029" max="1029" width="11.59765625" customWidth="1"/>
    <col min="1030" max="1030" width="9.19921875" customWidth="1"/>
    <col min="1031" max="1031" width="11.59765625" customWidth="1"/>
    <col min="1032" max="1032" width="9.19921875" customWidth="1"/>
    <col min="1033" max="1033" width="14.69921875" customWidth="1"/>
    <col min="1034" max="1034" width="9.19921875" customWidth="1"/>
    <col min="1035" max="1035" width="11.59765625" customWidth="1"/>
    <col min="1036" max="1036" width="9.19921875" customWidth="1"/>
    <col min="1037" max="1037" width="11.59765625" customWidth="1"/>
    <col min="1270" max="1270" width="7.5" customWidth="1"/>
    <col min="1271" max="1271" width="25.19921875" customWidth="1"/>
    <col min="1272" max="1272" width="11.09765625" customWidth="1"/>
    <col min="1273" max="1273" width="12.8984375" customWidth="1"/>
    <col min="1274" max="1274" width="9.59765625" customWidth="1"/>
    <col min="1275" max="1275" width="11.69921875" customWidth="1"/>
    <col min="1276" max="1276" width="10.5" customWidth="1"/>
    <col min="1277" max="1277" width="11.69921875" customWidth="1"/>
    <col min="1278" max="1278" width="10.69921875" customWidth="1"/>
    <col min="1279" max="1279" width="12.19921875" customWidth="1"/>
    <col min="1280" max="1280" width="10.69921875" customWidth="1"/>
    <col min="1281" max="1281" width="12.5" customWidth="1"/>
    <col min="1282" max="1282" width="14.69921875" customWidth="1"/>
    <col min="1283" max="1283" width="11.59765625" customWidth="1"/>
    <col min="1284" max="1284" width="9.19921875" customWidth="1"/>
    <col min="1285" max="1285" width="11.59765625" customWidth="1"/>
    <col min="1286" max="1286" width="9.19921875" customWidth="1"/>
    <col min="1287" max="1287" width="11.59765625" customWidth="1"/>
    <col min="1288" max="1288" width="9.19921875" customWidth="1"/>
    <col min="1289" max="1289" width="14.69921875" customWidth="1"/>
    <col min="1290" max="1290" width="9.19921875" customWidth="1"/>
    <col min="1291" max="1291" width="11.59765625" customWidth="1"/>
    <col min="1292" max="1292" width="9.19921875" customWidth="1"/>
    <col min="1293" max="1293" width="11.59765625" customWidth="1"/>
    <col min="1526" max="1526" width="7.5" customWidth="1"/>
    <col min="1527" max="1527" width="25.19921875" customWidth="1"/>
    <col min="1528" max="1528" width="11.09765625" customWidth="1"/>
    <col min="1529" max="1529" width="12.8984375" customWidth="1"/>
    <col min="1530" max="1530" width="9.59765625" customWidth="1"/>
    <col min="1531" max="1531" width="11.69921875" customWidth="1"/>
    <col min="1532" max="1532" width="10.5" customWidth="1"/>
    <col min="1533" max="1533" width="11.69921875" customWidth="1"/>
    <col min="1534" max="1534" width="10.69921875" customWidth="1"/>
    <col min="1535" max="1535" width="12.19921875" customWidth="1"/>
    <col min="1536" max="1536" width="10.69921875" customWidth="1"/>
    <col min="1537" max="1537" width="12.5" customWidth="1"/>
    <col min="1538" max="1538" width="14.69921875" customWidth="1"/>
    <col min="1539" max="1539" width="11.59765625" customWidth="1"/>
    <col min="1540" max="1540" width="9.19921875" customWidth="1"/>
    <col min="1541" max="1541" width="11.59765625" customWidth="1"/>
    <col min="1542" max="1542" width="9.19921875" customWidth="1"/>
    <col min="1543" max="1543" width="11.59765625" customWidth="1"/>
    <col min="1544" max="1544" width="9.19921875" customWidth="1"/>
    <col min="1545" max="1545" width="14.69921875" customWidth="1"/>
    <col min="1546" max="1546" width="9.19921875" customWidth="1"/>
    <col min="1547" max="1547" width="11.59765625" customWidth="1"/>
    <col min="1548" max="1548" width="9.19921875" customWidth="1"/>
    <col min="1549" max="1549" width="11.59765625" customWidth="1"/>
    <col min="1782" max="1782" width="7.5" customWidth="1"/>
    <col min="1783" max="1783" width="25.19921875" customWidth="1"/>
    <col min="1784" max="1784" width="11.09765625" customWidth="1"/>
    <col min="1785" max="1785" width="12.8984375" customWidth="1"/>
    <col min="1786" max="1786" width="9.59765625" customWidth="1"/>
    <col min="1787" max="1787" width="11.69921875" customWidth="1"/>
    <col min="1788" max="1788" width="10.5" customWidth="1"/>
    <col min="1789" max="1789" width="11.69921875" customWidth="1"/>
    <col min="1790" max="1790" width="10.69921875" customWidth="1"/>
    <col min="1791" max="1791" width="12.19921875" customWidth="1"/>
    <col min="1792" max="1792" width="10.69921875" customWidth="1"/>
    <col min="1793" max="1793" width="12.5" customWidth="1"/>
    <col min="1794" max="1794" width="14.69921875" customWidth="1"/>
    <col min="1795" max="1795" width="11.59765625" customWidth="1"/>
    <col min="1796" max="1796" width="9.19921875" customWidth="1"/>
    <col min="1797" max="1797" width="11.59765625" customWidth="1"/>
    <col min="1798" max="1798" width="9.19921875" customWidth="1"/>
    <col min="1799" max="1799" width="11.59765625" customWidth="1"/>
    <col min="1800" max="1800" width="9.19921875" customWidth="1"/>
    <col min="1801" max="1801" width="14.69921875" customWidth="1"/>
    <col min="1802" max="1802" width="9.19921875" customWidth="1"/>
    <col min="1803" max="1803" width="11.59765625" customWidth="1"/>
    <col min="1804" max="1804" width="9.19921875" customWidth="1"/>
    <col min="1805" max="1805" width="11.59765625" customWidth="1"/>
    <col min="2038" max="2038" width="7.5" customWidth="1"/>
    <col min="2039" max="2039" width="25.19921875" customWidth="1"/>
    <col min="2040" max="2040" width="11.09765625" customWidth="1"/>
    <col min="2041" max="2041" width="12.8984375" customWidth="1"/>
    <col min="2042" max="2042" width="9.59765625" customWidth="1"/>
    <col min="2043" max="2043" width="11.69921875" customWidth="1"/>
    <col min="2044" max="2044" width="10.5" customWidth="1"/>
    <col min="2045" max="2045" width="11.69921875" customWidth="1"/>
    <col min="2046" max="2046" width="10.69921875" customWidth="1"/>
    <col min="2047" max="2047" width="12.19921875" customWidth="1"/>
    <col min="2048" max="2048" width="10.69921875" customWidth="1"/>
    <col min="2049" max="2049" width="12.5" customWidth="1"/>
    <col min="2050" max="2050" width="14.69921875" customWidth="1"/>
    <col min="2051" max="2051" width="11.59765625" customWidth="1"/>
    <col min="2052" max="2052" width="9.19921875" customWidth="1"/>
    <col min="2053" max="2053" width="11.59765625" customWidth="1"/>
    <col min="2054" max="2054" width="9.19921875" customWidth="1"/>
    <col min="2055" max="2055" width="11.59765625" customWidth="1"/>
    <col min="2056" max="2056" width="9.19921875" customWidth="1"/>
    <col min="2057" max="2057" width="14.69921875" customWidth="1"/>
    <col min="2058" max="2058" width="9.19921875" customWidth="1"/>
    <col min="2059" max="2059" width="11.59765625" customWidth="1"/>
    <col min="2060" max="2060" width="9.19921875" customWidth="1"/>
    <col min="2061" max="2061" width="11.59765625" customWidth="1"/>
    <col min="2294" max="2294" width="7.5" customWidth="1"/>
    <col min="2295" max="2295" width="25.19921875" customWidth="1"/>
    <col min="2296" max="2296" width="11.09765625" customWidth="1"/>
    <col min="2297" max="2297" width="12.8984375" customWidth="1"/>
    <col min="2298" max="2298" width="9.59765625" customWidth="1"/>
    <col min="2299" max="2299" width="11.69921875" customWidth="1"/>
    <col min="2300" max="2300" width="10.5" customWidth="1"/>
    <col min="2301" max="2301" width="11.69921875" customWidth="1"/>
    <col min="2302" max="2302" width="10.69921875" customWidth="1"/>
    <col min="2303" max="2303" width="12.19921875" customWidth="1"/>
    <col min="2304" max="2304" width="10.69921875" customWidth="1"/>
    <col min="2305" max="2305" width="12.5" customWidth="1"/>
    <col min="2306" max="2306" width="14.69921875" customWidth="1"/>
    <col min="2307" max="2307" width="11.59765625" customWidth="1"/>
    <col min="2308" max="2308" width="9.19921875" customWidth="1"/>
    <col min="2309" max="2309" width="11.59765625" customWidth="1"/>
    <col min="2310" max="2310" width="9.19921875" customWidth="1"/>
    <col min="2311" max="2311" width="11.59765625" customWidth="1"/>
    <col min="2312" max="2312" width="9.19921875" customWidth="1"/>
    <col min="2313" max="2313" width="14.69921875" customWidth="1"/>
    <col min="2314" max="2314" width="9.19921875" customWidth="1"/>
    <col min="2315" max="2315" width="11.59765625" customWidth="1"/>
    <col min="2316" max="2316" width="9.19921875" customWidth="1"/>
    <col min="2317" max="2317" width="11.59765625" customWidth="1"/>
    <col min="2550" max="2550" width="7.5" customWidth="1"/>
    <col min="2551" max="2551" width="25.19921875" customWidth="1"/>
    <col min="2552" max="2552" width="11.09765625" customWidth="1"/>
    <col min="2553" max="2553" width="12.8984375" customWidth="1"/>
    <col min="2554" max="2554" width="9.59765625" customWidth="1"/>
    <col min="2555" max="2555" width="11.69921875" customWidth="1"/>
    <col min="2556" max="2556" width="10.5" customWidth="1"/>
    <col min="2557" max="2557" width="11.69921875" customWidth="1"/>
    <col min="2558" max="2558" width="10.69921875" customWidth="1"/>
    <col min="2559" max="2559" width="12.19921875" customWidth="1"/>
    <col min="2560" max="2560" width="10.69921875" customWidth="1"/>
    <col min="2561" max="2561" width="12.5" customWidth="1"/>
    <col min="2562" max="2562" width="14.69921875" customWidth="1"/>
    <col min="2563" max="2563" width="11.59765625" customWidth="1"/>
    <col min="2564" max="2564" width="9.19921875" customWidth="1"/>
    <col min="2565" max="2565" width="11.59765625" customWidth="1"/>
    <col min="2566" max="2566" width="9.19921875" customWidth="1"/>
    <col min="2567" max="2567" width="11.59765625" customWidth="1"/>
    <col min="2568" max="2568" width="9.19921875" customWidth="1"/>
    <col min="2569" max="2569" width="14.69921875" customWidth="1"/>
    <col min="2570" max="2570" width="9.19921875" customWidth="1"/>
    <col min="2571" max="2571" width="11.59765625" customWidth="1"/>
    <col min="2572" max="2572" width="9.19921875" customWidth="1"/>
    <col min="2573" max="2573" width="11.59765625" customWidth="1"/>
    <col min="2806" max="2806" width="7.5" customWidth="1"/>
    <col min="2807" max="2807" width="25.19921875" customWidth="1"/>
    <col min="2808" max="2808" width="11.09765625" customWidth="1"/>
    <col min="2809" max="2809" width="12.8984375" customWidth="1"/>
    <col min="2810" max="2810" width="9.59765625" customWidth="1"/>
    <col min="2811" max="2811" width="11.69921875" customWidth="1"/>
    <col min="2812" max="2812" width="10.5" customWidth="1"/>
    <col min="2813" max="2813" width="11.69921875" customWidth="1"/>
    <col min="2814" max="2814" width="10.69921875" customWidth="1"/>
    <col min="2815" max="2815" width="12.19921875" customWidth="1"/>
    <col min="2816" max="2816" width="10.69921875" customWidth="1"/>
    <col min="2817" max="2817" width="12.5" customWidth="1"/>
    <col min="2818" max="2818" width="14.69921875" customWidth="1"/>
    <col min="2819" max="2819" width="11.59765625" customWidth="1"/>
    <col min="2820" max="2820" width="9.19921875" customWidth="1"/>
    <col min="2821" max="2821" width="11.59765625" customWidth="1"/>
    <col min="2822" max="2822" width="9.19921875" customWidth="1"/>
    <col min="2823" max="2823" width="11.59765625" customWidth="1"/>
    <col min="2824" max="2824" width="9.19921875" customWidth="1"/>
    <col min="2825" max="2825" width="14.69921875" customWidth="1"/>
    <col min="2826" max="2826" width="9.19921875" customWidth="1"/>
    <col min="2827" max="2827" width="11.59765625" customWidth="1"/>
    <col min="2828" max="2828" width="9.19921875" customWidth="1"/>
    <col min="2829" max="2829" width="11.59765625" customWidth="1"/>
    <col min="3062" max="3062" width="7.5" customWidth="1"/>
    <col min="3063" max="3063" width="25.19921875" customWidth="1"/>
    <col min="3064" max="3064" width="11.09765625" customWidth="1"/>
    <col min="3065" max="3065" width="12.8984375" customWidth="1"/>
    <col min="3066" max="3066" width="9.59765625" customWidth="1"/>
    <col min="3067" max="3067" width="11.69921875" customWidth="1"/>
    <col min="3068" max="3068" width="10.5" customWidth="1"/>
    <col min="3069" max="3069" width="11.69921875" customWidth="1"/>
    <col min="3070" max="3070" width="10.69921875" customWidth="1"/>
    <col min="3071" max="3071" width="12.19921875" customWidth="1"/>
    <col min="3072" max="3072" width="10.69921875" customWidth="1"/>
    <col min="3073" max="3073" width="12.5" customWidth="1"/>
    <col min="3074" max="3074" width="14.69921875" customWidth="1"/>
    <col min="3075" max="3075" width="11.59765625" customWidth="1"/>
    <col min="3076" max="3076" width="9.19921875" customWidth="1"/>
    <col min="3077" max="3077" width="11.59765625" customWidth="1"/>
    <col min="3078" max="3078" width="9.19921875" customWidth="1"/>
    <col min="3079" max="3079" width="11.59765625" customWidth="1"/>
    <col min="3080" max="3080" width="9.19921875" customWidth="1"/>
    <col min="3081" max="3081" width="14.69921875" customWidth="1"/>
    <col min="3082" max="3082" width="9.19921875" customWidth="1"/>
    <col min="3083" max="3083" width="11.59765625" customWidth="1"/>
    <col min="3084" max="3084" width="9.19921875" customWidth="1"/>
    <col min="3085" max="3085" width="11.59765625" customWidth="1"/>
    <col min="3318" max="3318" width="7.5" customWidth="1"/>
    <col min="3319" max="3319" width="25.19921875" customWidth="1"/>
    <col min="3320" max="3320" width="11.09765625" customWidth="1"/>
    <col min="3321" max="3321" width="12.8984375" customWidth="1"/>
    <col min="3322" max="3322" width="9.59765625" customWidth="1"/>
    <col min="3323" max="3323" width="11.69921875" customWidth="1"/>
    <col min="3324" max="3324" width="10.5" customWidth="1"/>
    <col min="3325" max="3325" width="11.69921875" customWidth="1"/>
    <col min="3326" max="3326" width="10.69921875" customWidth="1"/>
    <col min="3327" max="3327" width="12.19921875" customWidth="1"/>
    <col min="3328" max="3328" width="10.69921875" customWidth="1"/>
    <col min="3329" max="3329" width="12.5" customWidth="1"/>
    <col min="3330" max="3330" width="14.69921875" customWidth="1"/>
    <col min="3331" max="3331" width="11.59765625" customWidth="1"/>
    <col min="3332" max="3332" width="9.19921875" customWidth="1"/>
    <col min="3333" max="3333" width="11.59765625" customWidth="1"/>
    <col min="3334" max="3334" width="9.19921875" customWidth="1"/>
    <col min="3335" max="3335" width="11.59765625" customWidth="1"/>
    <col min="3336" max="3336" width="9.19921875" customWidth="1"/>
    <col min="3337" max="3337" width="14.69921875" customWidth="1"/>
    <col min="3338" max="3338" width="9.19921875" customWidth="1"/>
    <col min="3339" max="3339" width="11.59765625" customWidth="1"/>
    <col min="3340" max="3340" width="9.19921875" customWidth="1"/>
    <col min="3341" max="3341" width="11.59765625" customWidth="1"/>
    <col min="3574" max="3574" width="7.5" customWidth="1"/>
    <col min="3575" max="3575" width="25.19921875" customWidth="1"/>
    <col min="3576" max="3576" width="11.09765625" customWidth="1"/>
    <col min="3577" max="3577" width="12.8984375" customWidth="1"/>
    <col min="3578" max="3578" width="9.59765625" customWidth="1"/>
    <col min="3579" max="3579" width="11.69921875" customWidth="1"/>
    <col min="3580" max="3580" width="10.5" customWidth="1"/>
    <col min="3581" max="3581" width="11.69921875" customWidth="1"/>
    <col min="3582" max="3582" width="10.69921875" customWidth="1"/>
    <col min="3583" max="3583" width="12.19921875" customWidth="1"/>
    <col min="3584" max="3584" width="10.69921875" customWidth="1"/>
    <col min="3585" max="3585" width="12.5" customWidth="1"/>
    <col min="3586" max="3586" width="14.69921875" customWidth="1"/>
    <col min="3587" max="3587" width="11.59765625" customWidth="1"/>
    <col min="3588" max="3588" width="9.19921875" customWidth="1"/>
    <col min="3589" max="3589" width="11.59765625" customWidth="1"/>
    <col min="3590" max="3590" width="9.19921875" customWidth="1"/>
    <col min="3591" max="3591" width="11.59765625" customWidth="1"/>
    <col min="3592" max="3592" width="9.19921875" customWidth="1"/>
    <col min="3593" max="3593" width="14.69921875" customWidth="1"/>
    <col min="3594" max="3594" width="9.19921875" customWidth="1"/>
    <col min="3595" max="3595" width="11.59765625" customWidth="1"/>
    <col min="3596" max="3596" width="9.19921875" customWidth="1"/>
    <col min="3597" max="3597" width="11.59765625" customWidth="1"/>
    <col min="3830" max="3830" width="7.5" customWidth="1"/>
    <col min="3831" max="3831" width="25.19921875" customWidth="1"/>
    <col min="3832" max="3832" width="11.09765625" customWidth="1"/>
    <col min="3833" max="3833" width="12.8984375" customWidth="1"/>
    <col min="3834" max="3834" width="9.59765625" customWidth="1"/>
    <col min="3835" max="3835" width="11.69921875" customWidth="1"/>
    <col min="3836" max="3836" width="10.5" customWidth="1"/>
    <col min="3837" max="3837" width="11.69921875" customWidth="1"/>
    <col min="3838" max="3838" width="10.69921875" customWidth="1"/>
    <col min="3839" max="3839" width="12.19921875" customWidth="1"/>
    <col min="3840" max="3840" width="10.69921875" customWidth="1"/>
    <col min="3841" max="3841" width="12.5" customWidth="1"/>
    <col min="3842" max="3842" width="14.69921875" customWidth="1"/>
    <col min="3843" max="3843" width="11.59765625" customWidth="1"/>
    <col min="3844" max="3844" width="9.19921875" customWidth="1"/>
    <col min="3845" max="3845" width="11.59765625" customWidth="1"/>
    <col min="3846" max="3846" width="9.19921875" customWidth="1"/>
    <col min="3847" max="3847" width="11.59765625" customWidth="1"/>
    <col min="3848" max="3848" width="9.19921875" customWidth="1"/>
    <col min="3849" max="3849" width="14.69921875" customWidth="1"/>
    <col min="3850" max="3850" width="9.19921875" customWidth="1"/>
    <col min="3851" max="3851" width="11.59765625" customWidth="1"/>
    <col min="3852" max="3852" width="9.19921875" customWidth="1"/>
    <col min="3853" max="3853" width="11.59765625" customWidth="1"/>
    <col min="4086" max="4086" width="7.5" customWidth="1"/>
    <col min="4087" max="4087" width="25.19921875" customWidth="1"/>
    <col min="4088" max="4088" width="11.09765625" customWidth="1"/>
    <col min="4089" max="4089" width="12.8984375" customWidth="1"/>
    <col min="4090" max="4090" width="9.59765625" customWidth="1"/>
    <col min="4091" max="4091" width="11.69921875" customWidth="1"/>
    <col min="4092" max="4092" width="10.5" customWidth="1"/>
    <col min="4093" max="4093" width="11.69921875" customWidth="1"/>
    <col min="4094" max="4094" width="10.69921875" customWidth="1"/>
    <col min="4095" max="4095" width="12.19921875" customWidth="1"/>
    <col min="4096" max="4096" width="10.69921875" customWidth="1"/>
    <col min="4097" max="4097" width="12.5" customWidth="1"/>
    <col min="4098" max="4098" width="14.69921875" customWidth="1"/>
    <col min="4099" max="4099" width="11.59765625" customWidth="1"/>
    <col min="4100" max="4100" width="9.19921875" customWidth="1"/>
    <col min="4101" max="4101" width="11.59765625" customWidth="1"/>
    <col min="4102" max="4102" width="9.19921875" customWidth="1"/>
    <col min="4103" max="4103" width="11.59765625" customWidth="1"/>
    <col min="4104" max="4104" width="9.19921875" customWidth="1"/>
    <col min="4105" max="4105" width="14.69921875" customWidth="1"/>
    <col min="4106" max="4106" width="9.19921875" customWidth="1"/>
    <col min="4107" max="4107" width="11.59765625" customWidth="1"/>
    <col min="4108" max="4108" width="9.19921875" customWidth="1"/>
    <col min="4109" max="4109" width="11.59765625" customWidth="1"/>
    <col min="4342" max="4342" width="7.5" customWidth="1"/>
    <col min="4343" max="4343" width="25.19921875" customWidth="1"/>
    <col min="4344" max="4344" width="11.09765625" customWidth="1"/>
    <col min="4345" max="4345" width="12.8984375" customWidth="1"/>
    <col min="4346" max="4346" width="9.59765625" customWidth="1"/>
    <col min="4347" max="4347" width="11.69921875" customWidth="1"/>
    <col min="4348" max="4348" width="10.5" customWidth="1"/>
    <col min="4349" max="4349" width="11.69921875" customWidth="1"/>
    <col min="4350" max="4350" width="10.69921875" customWidth="1"/>
    <col min="4351" max="4351" width="12.19921875" customWidth="1"/>
    <col min="4352" max="4352" width="10.69921875" customWidth="1"/>
    <col min="4353" max="4353" width="12.5" customWidth="1"/>
    <col min="4354" max="4354" width="14.69921875" customWidth="1"/>
    <col min="4355" max="4355" width="11.59765625" customWidth="1"/>
    <col min="4356" max="4356" width="9.19921875" customWidth="1"/>
    <col min="4357" max="4357" width="11.59765625" customWidth="1"/>
    <col min="4358" max="4358" width="9.19921875" customWidth="1"/>
    <col min="4359" max="4359" width="11.59765625" customWidth="1"/>
    <col min="4360" max="4360" width="9.19921875" customWidth="1"/>
    <col min="4361" max="4361" width="14.69921875" customWidth="1"/>
    <col min="4362" max="4362" width="9.19921875" customWidth="1"/>
    <col min="4363" max="4363" width="11.59765625" customWidth="1"/>
    <col min="4364" max="4364" width="9.19921875" customWidth="1"/>
    <col min="4365" max="4365" width="11.59765625" customWidth="1"/>
    <col min="4598" max="4598" width="7.5" customWidth="1"/>
    <col min="4599" max="4599" width="25.19921875" customWidth="1"/>
    <col min="4600" max="4600" width="11.09765625" customWidth="1"/>
    <col min="4601" max="4601" width="12.8984375" customWidth="1"/>
    <col min="4602" max="4602" width="9.59765625" customWidth="1"/>
    <col min="4603" max="4603" width="11.69921875" customWidth="1"/>
    <col min="4604" max="4604" width="10.5" customWidth="1"/>
    <col min="4605" max="4605" width="11.69921875" customWidth="1"/>
    <col min="4606" max="4606" width="10.69921875" customWidth="1"/>
    <col min="4607" max="4607" width="12.19921875" customWidth="1"/>
    <col min="4608" max="4608" width="10.69921875" customWidth="1"/>
    <col min="4609" max="4609" width="12.5" customWidth="1"/>
    <col min="4610" max="4610" width="14.69921875" customWidth="1"/>
    <col min="4611" max="4611" width="11.59765625" customWidth="1"/>
    <col min="4612" max="4612" width="9.19921875" customWidth="1"/>
    <col min="4613" max="4613" width="11.59765625" customWidth="1"/>
    <col min="4614" max="4614" width="9.19921875" customWidth="1"/>
    <col min="4615" max="4615" width="11.59765625" customWidth="1"/>
    <col min="4616" max="4616" width="9.19921875" customWidth="1"/>
    <col min="4617" max="4617" width="14.69921875" customWidth="1"/>
    <col min="4618" max="4618" width="9.19921875" customWidth="1"/>
    <col min="4619" max="4619" width="11.59765625" customWidth="1"/>
    <col min="4620" max="4620" width="9.19921875" customWidth="1"/>
    <col min="4621" max="4621" width="11.59765625" customWidth="1"/>
    <col min="4854" max="4854" width="7.5" customWidth="1"/>
    <col min="4855" max="4855" width="25.19921875" customWidth="1"/>
    <col min="4856" max="4856" width="11.09765625" customWidth="1"/>
    <col min="4857" max="4857" width="12.8984375" customWidth="1"/>
    <col min="4858" max="4858" width="9.59765625" customWidth="1"/>
    <col min="4859" max="4859" width="11.69921875" customWidth="1"/>
    <col min="4860" max="4860" width="10.5" customWidth="1"/>
    <col min="4861" max="4861" width="11.69921875" customWidth="1"/>
    <col min="4862" max="4862" width="10.69921875" customWidth="1"/>
    <col min="4863" max="4863" width="12.19921875" customWidth="1"/>
    <col min="4864" max="4864" width="10.69921875" customWidth="1"/>
    <col min="4865" max="4865" width="12.5" customWidth="1"/>
    <col min="4866" max="4866" width="14.69921875" customWidth="1"/>
    <col min="4867" max="4867" width="11.59765625" customWidth="1"/>
    <col min="4868" max="4868" width="9.19921875" customWidth="1"/>
    <col min="4869" max="4869" width="11.59765625" customWidth="1"/>
    <col min="4870" max="4870" width="9.19921875" customWidth="1"/>
    <col min="4871" max="4871" width="11.59765625" customWidth="1"/>
    <col min="4872" max="4872" width="9.19921875" customWidth="1"/>
    <col min="4873" max="4873" width="14.69921875" customWidth="1"/>
    <col min="4874" max="4874" width="9.19921875" customWidth="1"/>
    <col min="4875" max="4875" width="11.59765625" customWidth="1"/>
    <col min="4876" max="4876" width="9.19921875" customWidth="1"/>
    <col min="4877" max="4877" width="11.59765625" customWidth="1"/>
    <col min="5110" max="5110" width="7.5" customWidth="1"/>
    <col min="5111" max="5111" width="25.19921875" customWidth="1"/>
    <col min="5112" max="5112" width="11.09765625" customWidth="1"/>
    <col min="5113" max="5113" width="12.8984375" customWidth="1"/>
    <col min="5114" max="5114" width="9.59765625" customWidth="1"/>
    <col min="5115" max="5115" width="11.69921875" customWidth="1"/>
    <col min="5116" max="5116" width="10.5" customWidth="1"/>
    <col min="5117" max="5117" width="11.69921875" customWidth="1"/>
    <col min="5118" max="5118" width="10.69921875" customWidth="1"/>
    <col min="5119" max="5119" width="12.19921875" customWidth="1"/>
    <col min="5120" max="5120" width="10.69921875" customWidth="1"/>
    <col min="5121" max="5121" width="12.5" customWidth="1"/>
    <col min="5122" max="5122" width="14.69921875" customWidth="1"/>
    <col min="5123" max="5123" width="11.59765625" customWidth="1"/>
    <col min="5124" max="5124" width="9.19921875" customWidth="1"/>
    <col min="5125" max="5125" width="11.59765625" customWidth="1"/>
    <col min="5126" max="5126" width="9.19921875" customWidth="1"/>
    <col min="5127" max="5127" width="11.59765625" customWidth="1"/>
    <col min="5128" max="5128" width="9.19921875" customWidth="1"/>
    <col min="5129" max="5129" width="14.69921875" customWidth="1"/>
    <col min="5130" max="5130" width="9.19921875" customWidth="1"/>
    <col min="5131" max="5131" width="11.59765625" customWidth="1"/>
    <col min="5132" max="5132" width="9.19921875" customWidth="1"/>
    <col min="5133" max="5133" width="11.59765625" customWidth="1"/>
    <col min="5366" max="5366" width="7.5" customWidth="1"/>
    <col min="5367" max="5367" width="25.19921875" customWidth="1"/>
    <col min="5368" max="5368" width="11.09765625" customWidth="1"/>
    <col min="5369" max="5369" width="12.8984375" customWidth="1"/>
    <col min="5370" max="5370" width="9.59765625" customWidth="1"/>
    <col min="5371" max="5371" width="11.69921875" customWidth="1"/>
    <col min="5372" max="5372" width="10.5" customWidth="1"/>
    <col min="5373" max="5373" width="11.69921875" customWidth="1"/>
    <col min="5374" max="5374" width="10.69921875" customWidth="1"/>
    <col min="5375" max="5375" width="12.19921875" customWidth="1"/>
    <col min="5376" max="5376" width="10.69921875" customWidth="1"/>
    <col min="5377" max="5377" width="12.5" customWidth="1"/>
    <col min="5378" max="5378" width="14.69921875" customWidth="1"/>
    <col min="5379" max="5379" width="11.59765625" customWidth="1"/>
    <col min="5380" max="5380" width="9.19921875" customWidth="1"/>
    <col min="5381" max="5381" width="11.59765625" customWidth="1"/>
    <col min="5382" max="5382" width="9.19921875" customWidth="1"/>
    <col min="5383" max="5383" width="11.59765625" customWidth="1"/>
    <col min="5384" max="5384" width="9.19921875" customWidth="1"/>
    <col min="5385" max="5385" width="14.69921875" customWidth="1"/>
    <col min="5386" max="5386" width="9.19921875" customWidth="1"/>
    <col min="5387" max="5387" width="11.59765625" customWidth="1"/>
    <col min="5388" max="5388" width="9.19921875" customWidth="1"/>
    <col min="5389" max="5389" width="11.59765625" customWidth="1"/>
    <col min="5622" max="5622" width="7.5" customWidth="1"/>
    <col min="5623" max="5623" width="25.19921875" customWidth="1"/>
    <col min="5624" max="5624" width="11.09765625" customWidth="1"/>
    <col min="5625" max="5625" width="12.8984375" customWidth="1"/>
    <col min="5626" max="5626" width="9.59765625" customWidth="1"/>
    <col min="5627" max="5627" width="11.69921875" customWidth="1"/>
    <col min="5628" max="5628" width="10.5" customWidth="1"/>
    <col min="5629" max="5629" width="11.69921875" customWidth="1"/>
    <col min="5630" max="5630" width="10.69921875" customWidth="1"/>
    <col min="5631" max="5631" width="12.19921875" customWidth="1"/>
    <col min="5632" max="5632" width="10.69921875" customWidth="1"/>
    <col min="5633" max="5633" width="12.5" customWidth="1"/>
    <col min="5634" max="5634" width="14.69921875" customWidth="1"/>
    <col min="5635" max="5635" width="11.59765625" customWidth="1"/>
    <col min="5636" max="5636" width="9.19921875" customWidth="1"/>
    <col min="5637" max="5637" width="11.59765625" customWidth="1"/>
    <col min="5638" max="5638" width="9.19921875" customWidth="1"/>
    <col min="5639" max="5639" width="11.59765625" customWidth="1"/>
    <col min="5640" max="5640" width="9.19921875" customWidth="1"/>
    <col min="5641" max="5641" width="14.69921875" customWidth="1"/>
    <col min="5642" max="5642" width="9.19921875" customWidth="1"/>
    <col min="5643" max="5643" width="11.59765625" customWidth="1"/>
    <col min="5644" max="5644" width="9.19921875" customWidth="1"/>
    <col min="5645" max="5645" width="11.59765625" customWidth="1"/>
    <col min="5878" max="5878" width="7.5" customWidth="1"/>
    <col min="5879" max="5879" width="25.19921875" customWidth="1"/>
    <col min="5880" max="5880" width="11.09765625" customWidth="1"/>
    <col min="5881" max="5881" width="12.8984375" customWidth="1"/>
    <col min="5882" max="5882" width="9.59765625" customWidth="1"/>
    <col min="5883" max="5883" width="11.69921875" customWidth="1"/>
    <col min="5884" max="5884" width="10.5" customWidth="1"/>
    <col min="5885" max="5885" width="11.69921875" customWidth="1"/>
    <col min="5886" max="5886" width="10.69921875" customWidth="1"/>
    <col min="5887" max="5887" width="12.19921875" customWidth="1"/>
    <col min="5888" max="5888" width="10.69921875" customWidth="1"/>
    <col min="5889" max="5889" width="12.5" customWidth="1"/>
    <col min="5890" max="5890" width="14.69921875" customWidth="1"/>
    <col min="5891" max="5891" width="11.59765625" customWidth="1"/>
    <col min="5892" max="5892" width="9.19921875" customWidth="1"/>
    <col min="5893" max="5893" width="11.59765625" customWidth="1"/>
    <col min="5894" max="5894" width="9.19921875" customWidth="1"/>
    <col min="5895" max="5895" width="11.59765625" customWidth="1"/>
    <col min="5896" max="5896" width="9.19921875" customWidth="1"/>
    <col min="5897" max="5897" width="14.69921875" customWidth="1"/>
    <col min="5898" max="5898" width="9.19921875" customWidth="1"/>
    <col min="5899" max="5899" width="11.59765625" customWidth="1"/>
    <col min="5900" max="5900" width="9.19921875" customWidth="1"/>
    <col min="5901" max="5901" width="11.59765625" customWidth="1"/>
    <col min="6134" max="6134" width="7.5" customWidth="1"/>
    <col min="6135" max="6135" width="25.19921875" customWidth="1"/>
    <col min="6136" max="6136" width="11.09765625" customWidth="1"/>
    <col min="6137" max="6137" width="12.8984375" customWidth="1"/>
    <col min="6138" max="6138" width="9.59765625" customWidth="1"/>
    <col min="6139" max="6139" width="11.69921875" customWidth="1"/>
    <col min="6140" max="6140" width="10.5" customWidth="1"/>
    <col min="6141" max="6141" width="11.69921875" customWidth="1"/>
    <col min="6142" max="6142" width="10.69921875" customWidth="1"/>
    <col min="6143" max="6143" width="12.19921875" customWidth="1"/>
    <col min="6144" max="6144" width="10.69921875" customWidth="1"/>
    <col min="6145" max="6145" width="12.5" customWidth="1"/>
    <col min="6146" max="6146" width="14.69921875" customWidth="1"/>
    <col min="6147" max="6147" width="11.59765625" customWidth="1"/>
    <col min="6148" max="6148" width="9.19921875" customWidth="1"/>
    <col min="6149" max="6149" width="11.59765625" customWidth="1"/>
    <col min="6150" max="6150" width="9.19921875" customWidth="1"/>
    <col min="6151" max="6151" width="11.59765625" customWidth="1"/>
    <col min="6152" max="6152" width="9.19921875" customWidth="1"/>
    <col min="6153" max="6153" width="14.69921875" customWidth="1"/>
    <col min="6154" max="6154" width="9.19921875" customWidth="1"/>
    <col min="6155" max="6155" width="11.59765625" customWidth="1"/>
    <col min="6156" max="6156" width="9.19921875" customWidth="1"/>
    <col min="6157" max="6157" width="11.59765625" customWidth="1"/>
    <col min="6390" max="6390" width="7.5" customWidth="1"/>
    <col min="6391" max="6391" width="25.19921875" customWidth="1"/>
    <col min="6392" max="6392" width="11.09765625" customWidth="1"/>
    <col min="6393" max="6393" width="12.8984375" customWidth="1"/>
    <col min="6394" max="6394" width="9.59765625" customWidth="1"/>
    <col min="6395" max="6395" width="11.69921875" customWidth="1"/>
    <col min="6396" max="6396" width="10.5" customWidth="1"/>
    <col min="6397" max="6397" width="11.69921875" customWidth="1"/>
    <col min="6398" max="6398" width="10.69921875" customWidth="1"/>
    <col min="6399" max="6399" width="12.19921875" customWidth="1"/>
    <col min="6400" max="6400" width="10.69921875" customWidth="1"/>
    <col min="6401" max="6401" width="12.5" customWidth="1"/>
    <col min="6402" max="6402" width="14.69921875" customWidth="1"/>
    <col min="6403" max="6403" width="11.59765625" customWidth="1"/>
    <col min="6404" max="6404" width="9.19921875" customWidth="1"/>
    <col min="6405" max="6405" width="11.59765625" customWidth="1"/>
    <col min="6406" max="6406" width="9.19921875" customWidth="1"/>
    <col min="6407" max="6407" width="11.59765625" customWidth="1"/>
    <col min="6408" max="6408" width="9.19921875" customWidth="1"/>
    <col min="6409" max="6409" width="14.69921875" customWidth="1"/>
    <col min="6410" max="6410" width="9.19921875" customWidth="1"/>
    <col min="6411" max="6411" width="11.59765625" customWidth="1"/>
    <col min="6412" max="6412" width="9.19921875" customWidth="1"/>
    <col min="6413" max="6413" width="11.59765625" customWidth="1"/>
    <col min="6646" max="6646" width="7.5" customWidth="1"/>
    <col min="6647" max="6647" width="25.19921875" customWidth="1"/>
    <col min="6648" max="6648" width="11.09765625" customWidth="1"/>
    <col min="6649" max="6649" width="12.8984375" customWidth="1"/>
    <col min="6650" max="6650" width="9.59765625" customWidth="1"/>
    <col min="6651" max="6651" width="11.69921875" customWidth="1"/>
    <col min="6652" max="6652" width="10.5" customWidth="1"/>
    <col min="6653" max="6653" width="11.69921875" customWidth="1"/>
    <col min="6654" max="6654" width="10.69921875" customWidth="1"/>
    <col min="6655" max="6655" width="12.19921875" customWidth="1"/>
    <col min="6656" max="6656" width="10.69921875" customWidth="1"/>
    <col min="6657" max="6657" width="12.5" customWidth="1"/>
    <col min="6658" max="6658" width="14.69921875" customWidth="1"/>
    <col min="6659" max="6659" width="11.59765625" customWidth="1"/>
    <col min="6660" max="6660" width="9.19921875" customWidth="1"/>
    <col min="6661" max="6661" width="11.59765625" customWidth="1"/>
    <col min="6662" max="6662" width="9.19921875" customWidth="1"/>
    <col min="6663" max="6663" width="11.59765625" customWidth="1"/>
    <col min="6664" max="6664" width="9.19921875" customWidth="1"/>
    <col min="6665" max="6665" width="14.69921875" customWidth="1"/>
    <col min="6666" max="6666" width="9.19921875" customWidth="1"/>
    <col min="6667" max="6667" width="11.59765625" customWidth="1"/>
    <col min="6668" max="6668" width="9.19921875" customWidth="1"/>
    <col min="6669" max="6669" width="11.59765625" customWidth="1"/>
    <col min="6902" max="6902" width="7.5" customWidth="1"/>
    <col min="6903" max="6903" width="25.19921875" customWidth="1"/>
    <col min="6904" max="6904" width="11.09765625" customWidth="1"/>
    <col min="6905" max="6905" width="12.8984375" customWidth="1"/>
    <col min="6906" max="6906" width="9.59765625" customWidth="1"/>
    <col min="6907" max="6907" width="11.69921875" customWidth="1"/>
    <col min="6908" max="6908" width="10.5" customWidth="1"/>
    <col min="6909" max="6909" width="11.69921875" customWidth="1"/>
    <col min="6910" max="6910" width="10.69921875" customWidth="1"/>
    <col min="6911" max="6911" width="12.19921875" customWidth="1"/>
    <col min="6912" max="6912" width="10.69921875" customWidth="1"/>
    <col min="6913" max="6913" width="12.5" customWidth="1"/>
    <col min="6914" max="6914" width="14.69921875" customWidth="1"/>
    <col min="6915" max="6915" width="11.59765625" customWidth="1"/>
    <col min="6916" max="6916" width="9.19921875" customWidth="1"/>
    <col min="6917" max="6917" width="11.59765625" customWidth="1"/>
    <col min="6918" max="6918" width="9.19921875" customWidth="1"/>
    <col min="6919" max="6919" width="11.59765625" customWidth="1"/>
    <col min="6920" max="6920" width="9.19921875" customWidth="1"/>
    <col min="6921" max="6921" width="14.69921875" customWidth="1"/>
    <col min="6922" max="6922" width="9.19921875" customWidth="1"/>
    <col min="6923" max="6923" width="11.59765625" customWidth="1"/>
    <col min="6924" max="6924" width="9.19921875" customWidth="1"/>
    <col min="6925" max="6925" width="11.59765625" customWidth="1"/>
    <col min="7158" max="7158" width="7.5" customWidth="1"/>
    <col min="7159" max="7159" width="25.19921875" customWidth="1"/>
    <col min="7160" max="7160" width="11.09765625" customWidth="1"/>
    <col min="7161" max="7161" width="12.8984375" customWidth="1"/>
    <col min="7162" max="7162" width="9.59765625" customWidth="1"/>
    <col min="7163" max="7163" width="11.69921875" customWidth="1"/>
    <col min="7164" max="7164" width="10.5" customWidth="1"/>
    <col min="7165" max="7165" width="11.69921875" customWidth="1"/>
    <col min="7166" max="7166" width="10.69921875" customWidth="1"/>
    <col min="7167" max="7167" width="12.19921875" customWidth="1"/>
    <col min="7168" max="7168" width="10.69921875" customWidth="1"/>
    <col min="7169" max="7169" width="12.5" customWidth="1"/>
    <col min="7170" max="7170" width="14.69921875" customWidth="1"/>
    <col min="7171" max="7171" width="11.59765625" customWidth="1"/>
    <col min="7172" max="7172" width="9.19921875" customWidth="1"/>
    <col min="7173" max="7173" width="11.59765625" customWidth="1"/>
    <col min="7174" max="7174" width="9.19921875" customWidth="1"/>
    <col min="7175" max="7175" width="11.59765625" customWidth="1"/>
    <col min="7176" max="7176" width="9.19921875" customWidth="1"/>
    <col min="7177" max="7177" width="14.69921875" customWidth="1"/>
    <col min="7178" max="7178" width="9.19921875" customWidth="1"/>
    <col min="7179" max="7179" width="11.59765625" customWidth="1"/>
    <col min="7180" max="7180" width="9.19921875" customWidth="1"/>
    <col min="7181" max="7181" width="11.59765625" customWidth="1"/>
    <col min="7414" max="7414" width="7.5" customWidth="1"/>
    <col min="7415" max="7415" width="25.19921875" customWidth="1"/>
    <col min="7416" max="7416" width="11.09765625" customWidth="1"/>
    <col min="7417" max="7417" width="12.8984375" customWidth="1"/>
    <col min="7418" max="7418" width="9.59765625" customWidth="1"/>
    <col min="7419" max="7419" width="11.69921875" customWidth="1"/>
    <col min="7420" max="7420" width="10.5" customWidth="1"/>
    <col min="7421" max="7421" width="11.69921875" customWidth="1"/>
    <col min="7422" max="7422" width="10.69921875" customWidth="1"/>
    <col min="7423" max="7423" width="12.19921875" customWidth="1"/>
    <col min="7424" max="7424" width="10.69921875" customWidth="1"/>
    <col min="7425" max="7425" width="12.5" customWidth="1"/>
    <col min="7426" max="7426" width="14.69921875" customWidth="1"/>
    <col min="7427" max="7427" width="11.59765625" customWidth="1"/>
    <col min="7428" max="7428" width="9.19921875" customWidth="1"/>
    <col min="7429" max="7429" width="11.59765625" customWidth="1"/>
    <col min="7430" max="7430" width="9.19921875" customWidth="1"/>
    <col min="7431" max="7431" width="11.59765625" customWidth="1"/>
    <col min="7432" max="7432" width="9.19921875" customWidth="1"/>
    <col min="7433" max="7433" width="14.69921875" customWidth="1"/>
    <col min="7434" max="7434" width="9.19921875" customWidth="1"/>
    <col min="7435" max="7435" width="11.59765625" customWidth="1"/>
    <col min="7436" max="7436" width="9.19921875" customWidth="1"/>
    <col min="7437" max="7437" width="11.59765625" customWidth="1"/>
    <col min="7670" max="7670" width="7.5" customWidth="1"/>
    <col min="7671" max="7671" width="25.19921875" customWidth="1"/>
    <col min="7672" max="7672" width="11.09765625" customWidth="1"/>
    <col min="7673" max="7673" width="12.8984375" customWidth="1"/>
    <col min="7674" max="7674" width="9.59765625" customWidth="1"/>
    <col min="7675" max="7675" width="11.69921875" customWidth="1"/>
    <col min="7676" max="7676" width="10.5" customWidth="1"/>
    <col min="7677" max="7677" width="11.69921875" customWidth="1"/>
    <col min="7678" max="7678" width="10.69921875" customWidth="1"/>
    <col min="7679" max="7679" width="12.19921875" customWidth="1"/>
    <col min="7680" max="7680" width="10.69921875" customWidth="1"/>
    <col min="7681" max="7681" width="12.5" customWidth="1"/>
    <col min="7682" max="7682" width="14.69921875" customWidth="1"/>
    <col min="7683" max="7683" width="11.59765625" customWidth="1"/>
    <col min="7684" max="7684" width="9.19921875" customWidth="1"/>
    <col min="7685" max="7685" width="11.59765625" customWidth="1"/>
    <col min="7686" max="7686" width="9.19921875" customWidth="1"/>
    <col min="7687" max="7687" width="11.59765625" customWidth="1"/>
    <col min="7688" max="7688" width="9.19921875" customWidth="1"/>
    <col min="7689" max="7689" width="14.69921875" customWidth="1"/>
    <col min="7690" max="7690" width="9.19921875" customWidth="1"/>
    <col min="7691" max="7691" width="11.59765625" customWidth="1"/>
    <col min="7692" max="7692" width="9.19921875" customWidth="1"/>
    <col min="7693" max="7693" width="11.59765625" customWidth="1"/>
    <col min="7926" max="7926" width="7.5" customWidth="1"/>
    <col min="7927" max="7927" width="25.19921875" customWidth="1"/>
    <col min="7928" max="7928" width="11.09765625" customWidth="1"/>
    <col min="7929" max="7929" width="12.8984375" customWidth="1"/>
    <col min="7930" max="7930" width="9.59765625" customWidth="1"/>
    <col min="7931" max="7931" width="11.69921875" customWidth="1"/>
    <col min="7932" max="7932" width="10.5" customWidth="1"/>
    <col min="7933" max="7933" width="11.69921875" customWidth="1"/>
    <col min="7934" max="7934" width="10.69921875" customWidth="1"/>
    <col min="7935" max="7935" width="12.19921875" customWidth="1"/>
    <col min="7936" max="7936" width="10.69921875" customWidth="1"/>
    <col min="7937" max="7937" width="12.5" customWidth="1"/>
    <col min="7938" max="7938" width="14.69921875" customWidth="1"/>
    <col min="7939" max="7939" width="11.59765625" customWidth="1"/>
    <col min="7940" max="7940" width="9.19921875" customWidth="1"/>
    <col min="7941" max="7941" width="11.59765625" customWidth="1"/>
    <col min="7942" max="7942" width="9.19921875" customWidth="1"/>
    <col min="7943" max="7943" width="11.59765625" customWidth="1"/>
    <col min="7944" max="7944" width="9.19921875" customWidth="1"/>
    <col min="7945" max="7945" width="14.69921875" customWidth="1"/>
    <col min="7946" max="7946" width="9.19921875" customWidth="1"/>
    <col min="7947" max="7947" width="11.59765625" customWidth="1"/>
    <col min="7948" max="7948" width="9.19921875" customWidth="1"/>
    <col min="7949" max="7949" width="11.59765625" customWidth="1"/>
    <col min="8182" max="8182" width="7.5" customWidth="1"/>
    <col min="8183" max="8183" width="25.19921875" customWidth="1"/>
    <col min="8184" max="8184" width="11.09765625" customWidth="1"/>
    <col min="8185" max="8185" width="12.8984375" customWidth="1"/>
    <col min="8186" max="8186" width="9.59765625" customWidth="1"/>
    <col min="8187" max="8187" width="11.69921875" customWidth="1"/>
    <col min="8188" max="8188" width="10.5" customWidth="1"/>
    <col min="8189" max="8189" width="11.69921875" customWidth="1"/>
    <col min="8190" max="8190" width="10.69921875" customWidth="1"/>
    <col min="8191" max="8191" width="12.19921875" customWidth="1"/>
    <col min="8192" max="8192" width="10.69921875" customWidth="1"/>
    <col min="8193" max="8193" width="12.5" customWidth="1"/>
    <col min="8194" max="8194" width="14.69921875" customWidth="1"/>
    <col min="8195" max="8195" width="11.59765625" customWidth="1"/>
    <col min="8196" max="8196" width="9.19921875" customWidth="1"/>
    <col min="8197" max="8197" width="11.59765625" customWidth="1"/>
    <col min="8198" max="8198" width="9.19921875" customWidth="1"/>
    <col min="8199" max="8199" width="11.59765625" customWidth="1"/>
    <col min="8200" max="8200" width="9.19921875" customWidth="1"/>
    <col min="8201" max="8201" width="14.69921875" customWidth="1"/>
    <col min="8202" max="8202" width="9.19921875" customWidth="1"/>
    <col min="8203" max="8203" width="11.59765625" customWidth="1"/>
    <col min="8204" max="8204" width="9.19921875" customWidth="1"/>
    <col min="8205" max="8205" width="11.59765625" customWidth="1"/>
    <col min="8438" max="8438" width="7.5" customWidth="1"/>
    <col min="8439" max="8439" width="25.19921875" customWidth="1"/>
    <col min="8440" max="8440" width="11.09765625" customWidth="1"/>
    <col min="8441" max="8441" width="12.8984375" customWidth="1"/>
    <col min="8442" max="8442" width="9.59765625" customWidth="1"/>
    <col min="8443" max="8443" width="11.69921875" customWidth="1"/>
    <col min="8444" max="8444" width="10.5" customWidth="1"/>
    <col min="8445" max="8445" width="11.69921875" customWidth="1"/>
    <col min="8446" max="8446" width="10.69921875" customWidth="1"/>
    <col min="8447" max="8447" width="12.19921875" customWidth="1"/>
    <col min="8448" max="8448" width="10.69921875" customWidth="1"/>
    <col min="8449" max="8449" width="12.5" customWidth="1"/>
    <col min="8450" max="8450" width="14.69921875" customWidth="1"/>
    <col min="8451" max="8451" width="11.59765625" customWidth="1"/>
    <col min="8452" max="8452" width="9.19921875" customWidth="1"/>
    <col min="8453" max="8453" width="11.59765625" customWidth="1"/>
    <col min="8454" max="8454" width="9.19921875" customWidth="1"/>
    <col min="8455" max="8455" width="11.59765625" customWidth="1"/>
    <col min="8456" max="8456" width="9.19921875" customWidth="1"/>
    <col min="8457" max="8457" width="14.69921875" customWidth="1"/>
    <col min="8458" max="8458" width="9.19921875" customWidth="1"/>
    <col min="8459" max="8459" width="11.59765625" customWidth="1"/>
    <col min="8460" max="8460" width="9.19921875" customWidth="1"/>
    <col min="8461" max="8461" width="11.59765625" customWidth="1"/>
    <col min="8694" max="8694" width="7.5" customWidth="1"/>
    <col min="8695" max="8695" width="25.19921875" customWidth="1"/>
    <col min="8696" max="8696" width="11.09765625" customWidth="1"/>
    <col min="8697" max="8697" width="12.8984375" customWidth="1"/>
    <col min="8698" max="8698" width="9.59765625" customWidth="1"/>
    <col min="8699" max="8699" width="11.69921875" customWidth="1"/>
    <col min="8700" max="8700" width="10.5" customWidth="1"/>
    <col min="8701" max="8701" width="11.69921875" customWidth="1"/>
    <col min="8702" max="8702" width="10.69921875" customWidth="1"/>
    <col min="8703" max="8703" width="12.19921875" customWidth="1"/>
    <col min="8704" max="8704" width="10.69921875" customWidth="1"/>
    <col min="8705" max="8705" width="12.5" customWidth="1"/>
    <col min="8706" max="8706" width="14.69921875" customWidth="1"/>
    <col min="8707" max="8707" width="11.59765625" customWidth="1"/>
    <col min="8708" max="8708" width="9.19921875" customWidth="1"/>
    <col min="8709" max="8709" width="11.59765625" customWidth="1"/>
    <col min="8710" max="8710" width="9.19921875" customWidth="1"/>
    <col min="8711" max="8711" width="11.59765625" customWidth="1"/>
    <col min="8712" max="8712" width="9.19921875" customWidth="1"/>
    <col min="8713" max="8713" width="14.69921875" customWidth="1"/>
    <col min="8714" max="8714" width="9.19921875" customWidth="1"/>
    <col min="8715" max="8715" width="11.59765625" customWidth="1"/>
    <col min="8716" max="8716" width="9.19921875" customWidth="1"/>
    <col min="8717" max="8717" width="11.59765625" customWidth="1"/>
    <col min="8950" max="8950" width="7.5" customWidth="1"/>
    <col min="8951" max="8951" width="25.19921875" customWidth="1"/>
    <col min="8952" max="8952" width="11.09765625" customWidth="1"/>
    <col min="8953" max="8953" width="12.8984375" customWidth="1"/>
    <col min="8954" max="8954" width="9.59765625" customWidth="1"/>
    <col min="8955" max="8955" width="11.69921875" customWidth="1"/>
    <col min="8956" max="8956" width="10.5" customWidth="1"/>
    <col min="8957" max="8957" width="11.69921875" customWidth="1"/>
    <col min="8958" max="8958" width="10.69921875" customWidth="1"/>
    <col min="8959" max="8959" width="12.19921875" customWidth="1"/>
    <col min="8960" max="8960" width="10.69921875" customWidth="1"/>
    <col min="8961" max="8961" width="12.5" customWidth="1"/>
    <col min="8962" max="8962" width="14.69921875" customWidth="1"/>
    <col min="8963" max="8963" width="11.59765625" customWidth="1"/>
    <col min="8964" max="8964" width="9.19921875" customWidth="1"/>
    <col min="8965" max="8965" width="11.59765625" customWidth="1"/>
    <col min="8966" max="8966" width="9.19921875" customWidth="1"/>
    <col min="8967" max="8967" width="11.59765625" customWidth="1"/>
    <col min="8968" max="8968" width="9.19921875" customWidth="1"/>
    <col min="8969" max="8969" width="14.69921875" customWidth="1"/>
    <col min="8970" max="8970" width="9.19921875" customWidth="1"/>
    <col min="8971" max="8971" width="11.59765625" customWidth="1"/>
    <col min="8972" max="8972" width="9.19921875" customWidth="1"/>
    <col min="8973" max="8973" width="11.59765625" customWidth="1"/>
    <col min="9206" max="9206" width="7.5" customWidth="1"/>
    <col min="9207" max="9207" width="25.19921875" customWidth="1"/>
    <col min="9208" max="9208" width="11.09765625" customWidth="1"/>
    <col min="9209" max="9209" width="12.8984375" customWidth="1"/>
    <col min="9210" max="9210" width="9.59765625" customWidth="1"/>
    <col min="9211" max="9211" width="11.69921875" customWidth="1"/>
    <col min="9212" max="9212" width="10.5" customWidth="1"/>
    <col min="9213" max="9213" width="11.69921875" customWidth="1"/>
    <col min="9214" max="9214" width="10.69921875" customWidth="1"/>
    <col min="9215" max="9215" width="12.19921875" customWidth="1"/>
    <col min="9216" max="9216" width="10.69921875" customWidth="1"/>
    <col min="9217" max="9217" width="12.5" customWidth="1"/>
    <col min="9218" max="9218" width="14.69921875" customWidth="1"/>
    <col min="9219" max="9219" width="11.59765625" customWidth="1"/>
    <col min="9220" max="9220" width="9.19921875" customWidth="1"/>
    <col min="9221" max="9221" width="11.59765625" customWidth="1"/>
    <col min="9222" max="9222" width="9.19921875" customWidth="1"/>
    <col min="9223" max="9223" width="11.59765625" customWidth="1"/>
    <col min="9224" max="9224" width="9.19921875" customWidth="1"/>
    <col min="9225" max="9225" width="14.69921875" customWidth="1"/>
    <col min="9226" max="9226" width="9.19921875" customWidth="1"/>
    <col min="9227" max="9227" width="11.59765625" customWidth="1"/>
    <col min="9228" max="9228" width="9.19921875" customWidth="1"/>
    <col min="9229" max="9229" width="11.59765625" customWidth="1"/>
    <col min="9462" max="9462" width="7.5" customWidth="1"/>
    <col min="9463" max="9463" width="25.19921875" customWidth="1"/>
    <col min="9464" max="9464" width="11.09765625" customWidth="1"/>
    <col min="9465" max="9465" width="12.8984375" customWidth="1"/>
    <col min="9466" max="9466" width="9.59765625" customWidth="1"/>
    <col min="9467" max="9467" width="11.69921875" customWidth="1"/>
    <col min="9468" max="9468" width="10.5" customWidth="1"/>
    <col min="9469" max="9469" width="11.69921875" customWidth="1"/>
    <col min="9470" max="9470" width="10.69921875" customWidth="1"/>
    <col min="9471" max="9471" width="12.19921875" customWidth="1"/>
    <col min="9472" max="9472" width="10.69921875" customWidth="1"/>
    <col min="9473" max="9473" width="12.5" customWidth="1"/>
    <col min="9474" max="9474" width="14.69921875" customWidth="1"/>
    <col min="9475" max="9475" width="11.59765625" customWidth="1"/>
    <col min="9476" max="9476" width="9.19921875" customWidth="1"/>
    <col min="9477" max="9477" width="11.59765625" customWidth="1"/>
    <col min="9478" max="9478" width="9.19921875" customWidth="1"/>
    <col min="9479" max="9479" width="11.59765625" customWidth="1"/>
    <col min="9480" max="9480" width="9.19921875" customWidth="1"/>
    <col min="9481" max="9481" width="14.69921875" customWidth="1"/>
    <col min="9482" max="9482" width="9.19921875" customWidth="1"/>
    <col min="9483" max="9483" width="11.59765625" customWidth="1"/>
    <col min="9484" max="9484" width="9.19921875" customWidth="1"/>
    <col min="9485" max="9485" width="11.59765625" customWidth="1"/>
    <col min="9718" max="9718" width="7.5" customWidth="1"/>
    <col min="9719" max="9719" width="25.19921875" customWidth="1"/>
    <col min="9720" max="9720" width="11.09765625" customWidth="1"/>
    <col min="9721" max="9721" width="12.8984375" customWidth="1"/>
    <col min="9722" max="9722" width="9.59765625" customWidth="1"/>
    <col min="9723" max="9723" width="11.69921875" customWidth="1"/>
    <col min="9724" max="9724" width="10.5" customWidth="1"/>
    <col min="9725" max="9725" width="11.69921875" customWidth="1"/>
    <col min="9726" max="9726" width="10.69921875" customWidth="1"/>
    <col min="9727" max="9727" width="12.19921875" customWidth="1"/>
    <col min="9728" max="9728" width="10.69921875" customWidth="1"/>
    <col min="9729" max="9729" width="12.5" customWidth="1"/>
    <col min="9730" max="9730" width="14.69921875" customWidth="1"/>
    <col min="9731" max="9731" width="11.59765625" customWidth="1"/>
    <col min="9732" max="9732" width="9.19921875" customWidth="1"/>
    <col min="9733" max="9733" width="11.59765625" customWidth="1"/>
    <col min="9734" max="9734" width="9.19921875" customWidth="1"/>
    <col min="9735" max="9735" width="11.59765625" customWidth="1"/>
    <col min="9736" max="9736" width="9.19921875" customWidth="1"/>
    <col min="9737" max="9737" width="14.69921875" customWidth="1"/>
    <col min="9738" max="9738" width="9.19921875" customWidth="1"/>
    <col min="9739" max="9739" width="11.59765625" customWidth="1"/>
    <col min="9740" max="9740" width="9.19921875" customWidth="1"/>
    <col min="9741" max="9741" width="11.59765625" customWidth="1"/>
    <col min="9974" max="9974" width="7.5" customWidth="1"/>
    <col min="9975" max="9975" width="25.19921875" customWidth="1"/>
    <col min="9976" max="9976" width="11.09765625" customWidth="1"/>
    <col min="9977" max="9977" width="12.8984375" customWidth="1"/>
    <col min="9978" max="9978" width="9.59765625" customWidth="1"/>
    <col min="9979" max="9979" width="11.69921875" customWidth="1"/>
    <col min="9980" max="9980" width="10.5" customWidth="1"/>
    <col min="9981" max="9981" width="11.69921875" customWidth="1"/>
    <col min="9982" max="9982" width="10.69921875" customWidth="1"/>
    <col min="9983" max="9983" width="12.19921875" customWidth="1"/>
    <col min="9984" max="9984" width="10.69921875" customWidth="1"/>
    <col min="9985" max="9985" width="12.5" customWidth="1"/>
    <col min="9986" max="9986" width="14.69921875" customWidth="1"/>
    <col min="9987" max="9987" width="11.59765625" customWidth="1"/>
    <col min="9988" max="9988" width="9.19921875" customWidth="1"/>
    <col min="9989" max="9989" width="11.59765625" customWidth="1"/>
    <col min="9990" max="9990" width="9.19921875" customWidth="1"/>
    <col min="9991" max="9991" width="11.59765625" customWidth="1"/>
    <col min="9992" max="9992" width="9.19921875" customWidth="1"/>
    <col min="9993" max="9993" width="14.69921875" customWidth="1"/>
    <col min="9994" max="9994" width="9.19921875" customWidth="1"/>
    <col min="9995" max="9995" width="11.59765625" customWidth="1"/>
    <col min="9996" max="9996" width="9.19921875" customWidth="1"/>
    <col min="9997" max="9997" width="11.59765625" customWidth="1"/>
    <col min="10230" max="10230" width="7.5" customWidth="1"/>
    <col min="10231" max="10231" width="25.19921875" customWidth="1"/>
    <col min="10232" max="10232" width="11.09765625" customWidth="1"/>
    <col min="10233" max="10233" width="12.8984375" customWidth="1"/>
    <col min="10234" max="10234" width="9.59765625" customWidth="1"/>
    <col min="10235" max="10235" width="11.69921875" customWidth="1"/>
    <col min="10236" max="10236" width="10.5" customWidth="1"/>
    <col min="10237" max="10237" width="11.69921875" customWidth="1"/>
    <col min="10238" max="10238" width="10.69921875" customWidth="1"/>
    <col min="10239" max="10239" width="12.19921875" customWidth="1"/>
    <col min="10240" max="10240" width="10.69921875" customWidth="1"/>
    <col min="10241" max="10241" width="12.5" customWidth="1"/>
    <col min="10242" max="10242" width="14.69921875" customWidth="1"/>
    <col min="10243" max="10243" width="11.59765625" customWidth="1"/>
    <col min="10244" max="10244" width="9.19921875" customWidth="1"/>
    <col min="10245" max="10245" width="11.59765625" customWidth="1"/>
    <col min="10246" max="10246" width="9.19921875" customWidth="1"/>
    <col min="10247" max="10247" width="11.59765625" customWidth="1"/>
    <col min="10248" max="10248" width="9.19921875" customWidth="1"/>
    <col min="10249" max="10249" width="14.69921875" customWidth="1"/>
    <col min="10250" max="10250" width="9.19921875" customWidth="1"/>
    <col min="10251" max="10251" width="11.59765625" customWidth="1"/>
    <col min="10252" max="10252" width="9.19921875" customWidth="1"/>
    <col min="10253" max="10253" width="11.59765625" customWidth="1"/>
    <col min="10486" max="10486" width="7.5" customWidth="1"/>
    <col min="10487" max="10487" width="25.19921875" customWidth="1"/>
    <col min="10488" max="10488" width="11.09765625" customWidth="1"/>
    <col min="10489" max="10489" width="12.8984375" customWidth="1"/>
    <col min="10490" max="10490" width="9.59765625" customWidth="1"/>
    <col min="10491" max="10491" width="11.69921875" customWidth="1"/>
    <col min="10492" max="10492" width="10.5" customWidth="1"/>
    <col min="10493" max="10493" width="11.69921875" customWidth="1"/>
    <col min="10494" max="10494" width="10.69921875" customWidth="1"/>
    <col min="10495" max="10495" width="12.19921875" customWidth="1"/>
    <col min="10496" max="10496" width="10.69921875" customWidth="1"/>
    <col min="10497" max="10497" width="12.5" customWidth="1"/>
    <col min="10498" max="10498" width="14.69921875" customWidth="1"/>
    <col min="10499" max="10499" width="11.59765625" customWidth="1"/>
    <col min="10500" max="10500" width="9.19921875" customWidth="1"/>
    <col min="10501" max="10501" width="11.59765625" customWidth="1"/>
    <col min="10502" max="10502" width="9.19921875" customWidth="1"/>
    <col min="10503" max="10503" width="11.59765625" customWidth="1"/>
    <col min="10504" max="10504" width="9.19921875" customWidth="1"/>
    <col min="10505" max="10505" width="14.69921875" customWidth="1"/>
    <col min="10506" max="10506" width="9.19921875" customWidth="1"/>
    <col min="10507" max="10507" width="11.59765625" customWidth="1"/>
    <col min="10508" max="10508" width="9.19921875" customWidth="1"/>
    <col min="10509" max="10509" width="11.59765625" customWidth="1"/>
    <col min="10742" max="10742" width="7.5" customWidth="1"/>
    <col min="10743" max="10743" width="25.19921875" customWidth="1"/>
    <col min="10744" max="10744" width="11.09765625" customWidth="1"/>
    <col min="10745" max="10745" width="12.8984375" customWidth="1"/>
    <col min="10746" max="10746" width="9.59765625" customWidth="1"/>
    <col min="10747" max="10747" width="11.69921875" customWidth="1"/>
    <col min="10748" max="10748" width="10.5" customWidth="1"/>
    <col min="10749" max="10749" width="11.69921875" customWidth="1"/>
    <col min="10750" max="10750" width="10.69921875" customWidth="1"/>
    <col min="10751" max="10751" width="12.19921875" customWidth="1"/>
    <col min="10752" max="10752" width="10.69921875" customWidth="1"/>
    <col min="10753" max="10753" width="12.5" customWidth="1"/>
    <col min="10754" max="10754" width="14.69921875" customWidth="1"/>
    <col min="10755" max="10755" width="11.59765625" customWidth="1"/>
    <col min="10756" max="10756" width="9.19921875" customWidth="1"/>
    <col min="10757" max="10757" width="11.59765625" customWidth="1"/>
    <col min="10758" max="10758" width="9.19921875" customWidth="1"/>
    <col min="10759" max="10759" width="11.59765625" customWidth="1"/>
    <col min="10760" max="10760" width="9.19921875" customWidth="1"/>
    <col min="10761" max="10761" width="14.69921875" customWidth="1"/>
    <col min="10762" max="10762" width="9.19921875" customWidth="1"/>
    <col min="10763" max="10763" width="11.59765625" customWidth="1"/>
    <col min="10764" max="10764" width="9.19921875" customWidth="1"/>
    <col min="10765" max="10765" width="11.59765625" customWidth="1"/>
    <col min="10998" max="10998" width="7.5" customWidth="1"/>
    <col min="10999" max="10999" width="25.19921875" customWidth="1"/>
    <col min="11000" max="11000" width="11.09765625" customWidth="1"/>
    <col min="11001" max="11001" width="12.8984375" customWidth="1"/>
    <col min="11002" max="11002" width="9.59765625" customWidth="1"/>
    <col min="11003" max="11003" width="11.69921875" customWidth="1"/>
    <col min="11004" max="11004" width="10.5" customWidth="1"/>
    <col min="11005" max="11005" width="11.69921875" customWidth="1"/>
    <col min="11006" max="11006" width="10.69921875" customWidth="1"/>
    <col min="11007" max="11007" width="12.19921875" customWidth="1"/>
    <col min="11008" max="11008" width="10.69921875" customWidth="1"/>
    <col min="11009" max="11009" width="12.5" customWidth="1"/>
    <col min="11010" max="11010" width="14.69921875" customWidth="1"/>
    <col min="11011" max="11011" width="11.59765625" customWidth="1"/>
    <col min="11012" max="11012" width="9.19921875" customWidth="1"/>
    <col min="11013" max="11013" width="11.59765625" customWidth="1"/>
    <col min="11014" max="11014" width="9.19921875" customWidth="1"/>
    <col min="11015" max="11015" width="11.59765625" customWidth="1"/>
    <col min="11016" max="11016" width="9.19921875" customWidth="1"/>
    <col min="11017" max="11017" width="14.69921875" customWidth="1"/>
    <col min="11018" max="11018" width="9.19921875" customWidth="1"/>
    <col min="11019" max="11019" width="11.59765625" customWidth="1"/>
    <col min="11020" max="11020" width="9.19921875" customWidth="1"/>
    <col min="11021" max="11021" width="11.59765625" customWidth="1"/>
    <col min="11254" max="11254" width="7.5" customWidth="1"/>
    <col min="11255" max="11255" width="25.19921875" customWidth="1"/>
    <col min="11256" max="11256" width="11.09765625" customWidth="1"/>
    <col min="11257" max="11257" width="12.8984375" customWidth="1"/>
    <col min="11258" max="11258" width="9.59765625" customWidth="1"/>
    <col min="11259" max="11259" width="11.69921875" customWidth="1"/>
    <col min="11260" max="11260" width="10.5" customWidth="1"/>
    <col min="11261" max="11261" width="11.69921875" customWidth="1"/>
    <col min="11262" max="11262" width="10.69921875" customWidth="1"/>
    <col min="11263" max="11263" width="12.19921875" customWidth="1"/>
    <col min="11264" max="11264" width="10.69921875" customWidth="1"/>
    <col min="11265" max="11265" width="12.5" customWidth="1"/>
    <col min="11266" max="11266" width="14.69921875" customWidth="1"/>
    <col min="11267" max="11267" width="11.59765625" customWidth="1"/>
    <col min="11268" max="11268" width="9.19921875" customWidth="1"/>
    <col min="11269" max="11269" width="11.59765625" customWidth="1"/>
    <col min="11270" max="11270" width="9.19921875" customWidth="1"/>
    <col min="11271" max="11271" width="11.59765625" customWidth="1"/>
    <col min="11272" max="11272" width="9.19921875" customWidth="1"/>
    <col min="11273" max="11273" width="14.69921875" customWidth="1"/>
    <col min="11274" max="11274" width="9.19921875" customWidth="1"/>
    <col min="11275" max="11275" width="11.59765625" customWidth="1"/>
    <col min="11276" max="11276" width="9.19921875" customWidth="1"/>
    <col min="11277" max="11277" width="11.59765625" customWidth="1"/>
    <col min="11510" max="11510" width="7.5" customWidth="1"/>
    <col min="11511" max="11511" width="25.19921875" customWidth="1"/>
    <col min="11512" max="11512" width="11.09765625" customWidth="1"/>
    <col min="11513" max="11513" width="12.8984375" customWidth="1"/>
    <col min="11514" max="11514" width="9.59765625" customWidth="1"/>
    <col min="11515" max="11515" width="11.69921875" customWidth="1"/>
    <col min="11516" max="11516" width="10.5" customWidth="1"/>
    <col min="11517" max="11517" width="11.69921875" customWidth="1"/>
    <col min="11518" max="11518" width="10.69921875" customWidth="1"/>
    <col min="11519" max="11519" width="12.19921875" customWidth="1"/>
    <col min="11520" max="11520" width="10.69921875" customWidth="1"/>
    <col min="11521" max="11521" width="12.5" customWidth="1"/>
    <col min="11522" max="11522" width="14.69921875" customWidth="1"/>
    <col min="11523" max="11523" width="11.59765625" customWidth="1"/>
    <col min="11524" max="11524" width="9.19921875" customWidth="1"/>
    <col min="11525" max="11525" width="11.59765625" customWidth="1"/>
    <col min="11526" max="11526" width="9.19921875" customWidth="1"/>
    <col min="11527" max="11527" width="11.59765625" customWidth="1"/>
    <col min="11528" max="11528" width="9.19921875" customWidth="1"/>
    <col min="11529" max="11529" width="14.69921875" customWidth="1"/>
    <col min="11530" max="11530" width="9.19921875" customWidth="1"/>
    <col min="11531" max="11531" width="11.59765625" customWidth="1"/>
    <col min="11532" max="11532" width="9.19921875" customWidth="1"/>
    <col min="11533" max="11533" width="11.59765625" customWidth="1"/>
    <col min="11766" max="11766" width="7.5" customWidth="1"/>
    <col min="11767" max="11767" width="25.19921875" customWidth="1"/>
    <col min="11768" max="11768" width="11.09765625" customWidth="1"/>
    <col min="11769" max="11769" width="12.8984375" customWidth="1"/>
    <col min="11770" max="11770" width="9.59765625" customWidth="1"/>
    <col min="11771" max="11771" width="11.69921875" customWidth="1"/>
    <col min="11772" max="11772" width="10.5" customWidth="1"/>
    <col min="11773" max="11773" width="11.69921875" customWidth="1"/>
    <col min="11774" max="11774" width="10.69921875" customWidth="1"/>
    <col min="11775" max="11775" width="12.19921875" customWidth="1"/>
    <col min="11776" max="11776" width="10.69921875" customWidth="1"/>
    <col min="11777" max="11777" width="12.5" customWidth="1"/>
    <col min="11778" max="11778" width="14.69921875" customWidth="1"/>
    <col min="11779" max="11779" width="11.59765625" customWidth="1"/>
    <col min="11780" max="11780" width="9.19921875" customWidth="1"/>
    <col min="11781" max="11781" width="11.59765625" customWidth="1"/>
    <col min="11782" max="11782" width="9.19921875" customWidth="1"/>
    <col min="11783" max="11783" width="11.59765625" customWidth="1"/>
    <col min="11784" max="11784" width="9.19921875" customWidth="1"/>
    <col min="11785" max="11785" width="14.69921875" customWidth="1"/>
    <col min="11786" max="11786" width="9.19921875" customWidth="1"/>
    <col min="11787" max="11787" width="11.59765625" customWidth="1"/>
    <col min="11788" max="11788" width="9.19921875" customWidth="1"/>
    <col min="11789" max="11789" width="11.59765625" customWidth="1"/>
    <col min="12022" max="12022" width="7.5" customWidth="1"/>
    <col min="12023" max="12023" width="25.19921875" customWidth="1"/>
    <col min="12024" max="12024" width="11.09765625" customWidth="1"/>
    <col min="12025" max="12025" width="12.8984375" customWidth="1"/>
    <col min="12026" max="12026" width="9.59765625" customWidth="1"/>
    <col min="12027" max="12027" width="11.69921875" customWidth="1"/>
    <col min="12028" max="12028" width="10.5" customWidth="1"/>
    <col min="12029" max="12029" width="11.69921875" customWidth="1"/>
    <col min="12030" max="12030" width="10.69921875" customWidth="1"/>
    <col min="12031" max="12031" width="12.19921875" customWidth="1"/>
    <col min="12032" max="12032" width="10.69921875" customWidth="1"/>
    <col min="12033" max="12033" width="12.5" customWidth="1"/>
    <col min="12034" max="12034" width="14.69921875" customWidth="1"/>
    <col min="12035" max="12035" width="11.59765625" customWidth="1"/>
    <col min="12036" max="12036" width="9.19921875" customWidth="1"/>
    <col min="12037" max="12037" width="11.59765625" customWidth="1"/>
    <col min="12038" max="12038" width="9.19921875" customWidth="1"/>
    <col min="12039" max="12039" width="11.59765625" customWidth="1"/>
    <col min="12040" max="12040" width="9.19921875" customWidth="1"/>
    <col min="12041" max="12041" width="14.69921875" customWidth="1"/>
    <col min="12042" max="12042" width="9.19921875" customWidth="1"/>
    <col min="12043" max="12043" width="11.59765625" customWidth="1"/>
    <col min="12044" max="12044" width="9.19921875" customWidth="1"/>
    <col min="12045" max="12045" width="11.59765625" customWidth="1"/>
    <col min="12278" max="12278" width="7.5" customWidth="1"/>
    <col min="12279" max="12279" width="25.19921875" customWidth="1"/>
    <col min="12280" max="12280" width="11.09765625" customWidth="1"/>
    <col min="12281" max="12281" width="12.8984375" customWidth="1"/>
    <col min="12282" max="12282" width="9.59765625" customWidth="1"/>
    <col min="12283" max="12283" width="11.69921875" customWidth="1"/>
    <col min="12284" max="12284" width="10.5" customWidth="1"/>
    <col min="12285" max="12285" width="11.69921875" customWidth="1"/>
    <col min="12286" max="12286" width="10.69921875" customWidth="1"/>
    <col min="12287" max="12287" width="12.19921875" customWidth="1"/>
    <col min="12288" max="12288" width="10.69921875" customWidth="1"/>
    <col min="12289" max="12289" width="12.5" customWidth="1"/>
    <col min="12290" max="12290" width="14.69921875" customWidth="1"/>
    <col min="12291" max="12291" width="11.59765625" customWidth="1"/>
    <col min="12292" max="12292" width="9.19921875" customWidth="1"/>
    <col min="12293" max="12293" width="11.59765625" customWidth="1"/>
    <col min="12294" max="12294" width="9.19921875" customWidth="1"/>
    <col min="12295" max="12295" width="11.59765625" customWidth="1"/>
    <col min="12296" max="12296" width="9.19921875" customWidth="1"/>
    <col min="12297" max="12297" width="14.69921875" customWidth="1"/>
    <col min="12298" max="12298" width="9.19921875" customWidth="1"/>
    <col min="12299" max="12299" width="11.59765625" customWidth="1"/>
    <col min="12300" max="12300" width="9.19921875" customWidth="1"/>
    <col min="12301" max="12301" width="11.59765625" customWidth="1"/>
    <col min="12534" max="12534" width="7.5" customWidth="1"/>
    <col min="12535" max="12535" width="25.19921875" customWidth="1"/>
    <col min="12536" max="12536" width="11.09765625" customWidth="1"/>
    <col min="12537" max="12537" width="12.8984375" customWidth="1"/>
    <col min="12538" max="12538" width="9.59765625" customWidth="1"/>
    <col min="12539" max="12539" width="11.69921875" customWidth="1"/>
    <col min="12540" max="12540" width="10.5" customWidth="1"/>
    <col min="12541" max="12541" width="11.69921875" customWidth="1"/>
    <col min="12542" max="12542" width="10.69921875" customWidth="1"/>
    <col min="12543" max="12543" width="12.19921875" customWidth="1"/>
    <col min="12544" max="12544" width="10.69921875" customWidth="1"/>
    <col min="12545" max="12545" width="12.5" customWidth="1"/>
    <col min="12546" max="12546" width="14.69921875" customWidth="1"/>
    <col min="12547" max="12547" width="11.59765625" customWidth="1"/>
    <col min="12548" max="12548" width="9.19921875" customWidth="1"/>
    <col min="12549" max="12549" width="11.59765625" customWidth="1"/>
    <col min="12550" max="12550" width="9.19921875" customWidth="1"/>
    <col min="12551" max="12551" width="11.59765625" customWidth="1"/>
    <col min="12552" max="12552" width="9.19921875" customWidth="1"/>
    <col min="12553" max="12553" width="14.69921875" customWidth="1"/>
    <col min="12554" max="12554" width="9.19921875" customWidth="1"/>
    <col min="12555" max="12555" width="11.59765625" customWidth="1"/>
    <col min="12556" max="12556" width="9.19921875" customWidth="1"/>
    <col min="12557" max="12557" width="11.59765625" customWidth="1"/>
    <col min="12790" max="12790" width="7.5" customWidth="1"/>
    <col min="12791" max="12791" width="25.19921875" customWidth="1"/>
    <col min="12792" max="12792" width="11.09765625" customWidth="1"/>
    <col min="12793" max="12793" width="12.8984375" customWidth="1"/>
    <col min="12794" max="12794" width="9.59765625" customWidth="1"/>
    <col min="12795" max="12795" width="11.69921875" customWidth="1"/>
    <col min="12796" max="12796" width="10.5" customWidth="1"/>
    <col min="12797" max="12797" width="11.69921875" customWidth="1"/>
    <col min="12798" max="12798" width="10.69921875" customWidth="1"/>
    <col min="12799" max="12799" width="12.19921875" customWidth="1"/>
    <col min="12800" max="12800" width="10.69921875" customWidth="1"/>
    <col min="12801" max="12801" width="12.5" customWidth="1"/>
    <col min="12802" max="12802" width="14.69921875" customWidth="1"/>
    <col min="12803" max="12803" width="11.59765625" customWidth="1"/>
    <col min="12804" max="12804" width="9.19921875" customWidth="1"/>
    <col min="12805" max="12805" width="11.59765625" customWidth="1"/>
    <col min="12806" max="12806" width="9.19921875" customWidth="1"/>
    <col min="12807" max="12807" width="11.59765625" customWidth="1"/>
    <col min="12808" max="12808" width="9.19921875" customWidth="1"/>
    <col min="12809" max="12809" width="14.69921875" customWidth="1"/>
    <col min="12810" max="12810" width="9.19921875" customWidth="1"/>
    <col min="12811" max="12811" width="11.59765625" customWidth="1"/>
    <col min="12812" max="12812" width="9.19921875" customWidth="1"/>
    <col min="12813" max="12813" width="11.59765625" customWidth="1"/>
    <col min="13046" max="13046" width="7.5" customWidth="1"/>
    <col min="13047" max="13047" width="25.19921875" customWidth="1"/>
    <col min="13048" max="13048" width="11.09765625" customWidth="1"/>
    <col min="13049" max="13049" width="12.8984375" customWidth="1"/>
    <col min="13050" max="13050" width="9.59765625" customWidth="1"/>
    <col min="13051" max="13051" width="11.69921875" customWidth="1"/>
    <col min="13052" max="13052" width="10.5" customWidth="1"/>
    <col min="13053" max="13053" width="11.69921875" customWidth="1"/>
    <col min="13054" max="13054" width="10.69921875" customWidth="1"/>
    <col min="13055" max="13055" width="12.19921875" customWidth="1"/>
    <col min="13056" max="13056" width="10.69921875" customWidth="1"/>
    <col min="13057" max="13057" width="12.5" customWidth="1"/>
    <col min="13058" max="13058" width="14.69921875" customWidth="1"/>
    <col min="13059" max="13059" width="11.59765625" customWidth="1"/>
    <col min="13060" max="13060" width="9.19921875" customWidth="1"/>
    <col min="13061" max="13061" width="11.59765625" customWidth="1"/>
    <col min="13062" max="13062" width="9.19921875" customWidth="1"/>
    <col min="13063" max="13063" width="11.59765625" customWidth="1"/>
    <col min="13064" max="13064" width="9.19921875" customWidth="1"/>
    <col min="13065" max="13065" width="14.69921875" customWidth="1"/>
    <col min="13066" max="13066" width="9.19921875" customWidth="1"/>
    <col min="13067" max="13067" width="11.59765625" customWidth="1"/>
    <col min="13068" max="13068" width="9.19921875" customWidth="1"/>
    <col min="13069" max="13069" width="11.59765625" customWidth="1"/>
    <col min="13302" max="13302" width="7.5" customWidth="1"/>
    <col min="13303" max="13303" width="25.19921875" customWidth="1"/>
    <col min="13304" max="13304" width="11.09765625" customWidth="1"/>
    <col min="13305" max="13305" width="12.8984375" customWidth="1"/>
    <col min="13306" max="13306" width="9.59765625" customWidth="1"/>
    <col min="13307" max="13307" width="11.69921875" customWidth="1"/>
    <col min="13308" max="13308" width="10.5" customWidth="1"/>
    <col min="13309" max="13309" width="11.69921875" customWidth="1"/>
    <col min="13310" max="13310" width="10.69921875" customWidth="1"/>
    <col min="13311" max="13311" width="12.19921875" customWidth="1"/>
    <col min="13312" max="13312" width="10.69921875" customWidth="1"/>
    <col min="13313" max="13313" width="12.5" customWidth="1"/>
    <col min="13314" max="13314" width="14.69921875" customWidth="1"/>
    <col min="13315" max="13315" width="11.59765625" customWidth="1"/>
    <col min="13316" max="13316" width="9.19921875" customWidth="1"/>
    <col min="13317" max="13317" width="11.59765625" customWidth="1"/>
    <col min="13318" max="13318" width="9.19921875" customWidth="1"/>
    <col min="13319" max="13319" width="11.59765625" customWidth="1"/>
    <col min="13320" max="13320" width="9.19921875" customWidth="1"/>
    <col min="13321" max="13321" width="14.69921875" customWidth="1"/>
    <col min="13322" max="13322" width="9.19921875" customWidth="1"/>
    <col min="13323" max="13323" width="11.59765625" customWidth="1"/>
    <col min="13324" max="13324" width="9.19921875" customWidth="1"/>
    <col min="13325" max="13325" width="11.59765625" customWidth="1"/>
    <col min="13558" max="13558" width="7.5" customWidth="1"/>
    <col min="13559" max="13559" width="25.19921875" customWidth="1"/>
    <col min="13560" max="13560" width="11.09765625" customWidth="1"/>
    <col min="13561" max="13561" width="12.8984375" customWidth="1"/>
    <col min="13562" max="13562" width="9.59765625" customWidth="1"/>
    <col min="13563" max="13563" width="11.69921875" customWidth="1"/>
    <col min="13564" max="13564" width="10.5" customWidth="1"/>
    <col min="13565" max="13565" width="11.69921875" customWidth="1"/>
    <col min="13566" max="13566" width="10.69921875" customWidth="1"/>
    <col min="13567" max="13567" width="12.19921875" customWidth="1"/>
    <col min="13568" max="13568" width="10.69921875" customWidth="1"/>
    <col min="13569" max="13569" width="12.5" customWidth="1"/>
    <col min="13570" max="13570" width="14.69921875" customWidth="1"/>
    <col min="13571" max="13571" width="11.59765625" customWidth="1"/>
    <col min="13572" max="13572" width="9.19921875" customWidth="1"/>
    <col min="13573" max="13573" width="11.59765625" customWidth="1"/>
    <col min="13574" max="13574" width="9.19921875" customWidth="1"/>
    <col min="13575" max="13575" width="11.59765625" customWidth="1"/>
    <col min="13576" max="13576" width="9.19921875" customWidth="1"/>
    <col min="13577" max="13577" width="14.69921875" customWidth="1"/>
    <col min="13578" max="13578" width="9.19921875" customWidth="1"/>
    <col min="13579" max="13579" width="11.59765625" customWidth="1"/>
    <col min="13580" max="13580" width="9.19921875" customWidth="1"/>
    <col min="13581" max="13581" width="11.59765625" customWidth="1"/>
    <col min="13814" max="13814" width="7.5" customWidth="1"/>
    <col min="13815" max="13815" width="25.19921875" customWidth="1"/>
    <col min="13816" max="13816" width="11.09765625" customWidth="1"/>
    <col min="13817" max="13817" width="12.8984375" customWidth="1"/>
    <col min="13818" max="13818" width="9.59765625" customWidth="1"/>
    <col min="13819" max="13819" width="11.69921875" customWidth="1"/>
    <col min="13820" max="13820" width="10.5" customWidth="1"/>
    <col min="13821" max="13821" width="11.69921875" customWidth="1"/>
    <col min="13822" max="13822" width="10.69921875" customWidth="1"/>
    <col min="13823" max="13823" width="12.19921875" customWidth="1"/>
    <col min="13824" max="13824" width="10.69921875" customWidth="1"/>
    <col min="13825" max="13825" width="12.5" customWidth="1"/>
    <col min="13826" max="13826" width="14.69921875" customWidth="1"/>
    <col min="13827" max="13827" width="11.59765625" customWidth="1"/>
    <col min="13828" max="13828" width="9.19921875" customWidth="1"/>
    <col min="13829" max="13829" width="11.59765625" customWidth="1"/>
    <col min="13830" max="13830" width="9.19921875" customWidth="1"/>
    <col min="13831" max="13831" width="11.59765625" customWidth="1"/>
    <col min="13832" max="13832" width="9.19921875" customWidth="1"/>
    <col min="13833" max="13833" width="14.69921875" customWidth="1"/>
    <col min="13834" max="13834" width="9.19921875" customWidth="1"/>
    <col min="13835" max="13835" width="11.59765625" customWidth="1"/>
    <col min="13836" max="13836" width="9.19921875" customWidth="1"/>
    <col min="13837" max="13837" width="11.59765625" customWidth="1"/>
    <col min="14070" max="14070" width="7.5" customWidth="1"/>
    <col min="14071" max="14071" width="25.19921875" customWidth="1"/>
    <col min="14072" max="14072" width="11.09765625" customWidth="1"/>
    <col min="14073" max="14073" width="12.8984375" customWidth="1"/>
    <col min="14074" max="14074" width="9.59765625" customWidth="1"/>
    <col min="14075" max="14075" width="11.69921875" customWidth="1"/>
    <col min="14076" max="14076" width="10.5" customWidth="1"/>
    <col min="14077" max="14077" width="11.69921875" customWidth="1"/>
    <col min="14078" max="14078" width="10.69921875" customWidth="1"/>
    <col min="14079" max="14079" width="12.19921875" customWidth="1"/>
    <col min="14080" max="14080" width="10.69921875" customWidth="1"/>
    <col min="14081" max="14081" width="12.5" customWidth="1"/>
    <col min="14082" max="14082" width="14.69921875" customWidth="1"/>
    <col min="14083" max="14083" width="11.59765625" customWidth="1"/>
    <col min="14084" max="14084" width="9.19921875" customWidth="1"/>
    <col min="14085" max="14085" width="11.59765625" customWidth="1"/>
    <col min="14086" max="14086" width="9.19921875" customWidth="1"/>
    <col min="14087" max="14087" width="11.59765625" customWidth="1"/>
    <col min="14088" max="14088" width="9.19921875" customWidth="1"/>
    <col min="14089" max="14089" width="14.69921875" customWidth="1"/>
    <col min="14090" max="14090" width="9.19921875" customWidth="1"/>
    <col min="14091" max="14091" width="11.59765625" customWidth="1"/>
    <col min="14092" max="14092" width="9.19921875" customWidth="1"/>
    <col min="14093" max="14093" width="11.59765625" customWidth="1"/>
    <col min="14326" max="14326" width="7.5" customWidth="1"/>
    <col min="14327" max="14327" width="25.19921875" customWidth="1"/>
    <col min="14328" max="14328" width="11.09765625" customWidth="1"/>
    <col min="14329" max="14329" width="12.8984375" customWidth="1"/>
    <col min="14330" max="14330" width="9.59765625" customWidth="1"/>
    <col min="14331" max="14331" width="11.69921875" customWidth="1"/>
    <col min="14332" max="14332" width="10.5" customWidth="1"/>
    <col min="14333" max="14333" width="11.69921875" customWidth="1"/>
    <col min="14334" max="14334" width="10.69921875" customWidth="1"/>
    <col min="14335" max="14335" width="12.19921875" customWidth="1"/>
    <col min="14336" max="14336" width="10.69921875" customWidth="1"/>
    <col min="14337" max="14337" width="12.5" customWidth="1"/>
    <col min="14338" max="14338" width="14.69921875" customWidth="1"/>
    <col min="14339" max="14339" width="11.59765625" customWidth="1"/>
    <col min="14340" max="14340" width="9.19921875" customWidth="1"/>
    <col min="14341" max="14341" width="11.59765625" customWidth="1"/>
    <col min="14342" max="14342" width="9.19921875" customWidth="1"/>
    <col min="14343" max="14343" width="11.59765625" customWidth="1"/>
    <col min="14344" max="14344" width="9.19921875" customWidth="1"/>
    <col min="14345" max="14345" width="14.69921875" customWidth="1"/>
    <col min="14346" max="14346" width="9.19921875" customWidth="1"/>
    <col min="14347" max="14347" width="11.59765625" customWidth="1"/>
    <col min="14348" max="14348" width="9.19921875" customWidth="1"/>
    <col min="14349" max="14349" width="11.59765625" customWidth="1"/>
    <col min="14582" max="14582" width="7.5" customWidth="1"/>
    <col min="14583" max="14583" width="25.19921875" customWidth="1"/>
    <col min="14584" max="14584" width="11.09765625" customWidth="1"/>
    <col min="14585" max="14585" width="12.8984375" customWidth="1"/>
    <col min="14586" max="14586" width="9.59765625" customWidth="1"/>
    <col min="14587" max="14587" width="11.69921875" customWidth="1"/>
    <col min="14588" max="14588" width="10.5" customWidth="1"/>
    <col min="14589" max="14589" width="11.69921875" customWidth="1"/>
    <col min="14590" max="14590" width="10.69921875" customWidth="1"/>
    <col min="14591" max="14591" width="12.19921875" customWidth="1"/>
    <col min="14592" max="14592" width="10.69921875" customWidth="1"/>
    <col min="14593" max="14593" width="12.5" customWidth="1"/>
    <col min="14594" max="14594" width="14.69921875" customWidth="1"/>
    <col min="14595" max="14595" width="11.59765625" customWidth="1"/>
    <col min="14596" max="14596" width="9.19921875" customWidth="1"/>
    <col min="14597" max="14597" width="11.59765625" customWidth="1"/>
    <col min="14598" max="14598" width="9.19921875" customWidth="1"/>
    <col min="14599" max="14599" width="11.59765625" customWidth="1"/>
    <col min="14600" max="14600" width="9.19921875" customWidth="1"/>
    <col min="14601" max="14601" width="14.69921875" customWidth="1"/>
    <col min="14602" max="14602" width="9.19921875" customWidth="1"/>
    <col min="14603" max="14603" width="11.59765625" customWidth="1"/>
    <col min="14604" max="14604" width="9.19921875" customWidth="1"/>
    <col min="14605" max="14605" width="11.59765625" customWidth="1"/>
    <col min="14838" max="14838" width="7.5" customWidth="1"/>
    <col min="14839" max="14839" width="25.19921875" customWidth="1"/>
    <col min="14840" max="14840" width="11.09765625" customWidth="1"/>
    <col min="14841" max="14841" width="12.8984375" customWidth="1"/>
    <col min="14842" max="14842" width="9.59765625" customWidth="1"/>
    <col min="14843" max="14843" width="11.69921875" customWidth="1"/>
    <col min="14844" max="14844" width="10.5" customWidth="1"/>
    <col min="14845" max="14845" width="11.69921875" customWidth="1"/>
    <col min="14846" max="14846" width="10.69921875" customWidth="1"/>
    <col min="14847" max="14847" width="12.19921875" customWidth="1"/>
    <col min="14848" max="14848" width="10.69921875" customWidth="1"/>
    <col min="14849" max="14849" width="12.5" customWidth="1"/>
    <col min="14850" max="14850" width="14.69921875" customWidth="1"/>
    <col min="14851" max="14851" width="11.59765625" customWidth="1"/>
    <col min="14852" max="14852" width="9.19921875" customWidth="1"/>
    <col min="14853" max="14853" width="11.59765625" customWidth="1"/>
    <col min="14854" max="14854" width="9.19921875" customWidth="1"/>
    <col min="14855" max="14855" width="11.59765625" customWidth="1"/>
    <col min="14856" max="14856" width="9.19921875" customWidth="1"/>
    <col min="14857" max="14857" width="14.69921875" customWidth="1"/>
    <col min="14858" max="14858" width="9.19921875" customWidth="1"/>
    <col min="14859" max="14859" width="11.59765625" customWidth="1"/>
    <col min="14860" max="14860" width="9.19921875" customWidth="1"/>
    <col min="14861" max="14861" width="11.59765625" customWidth="1"/>
    <col min="15094" max="15094" width="7.5" customWidth="1"/>
    <col min="15095" max="15095" width="25.19921875" customWidth="1"/>
    <col min="15096" max="15096" width="11.09765625" customWidth="1"/>
    <col min="15097" max="15097" width="12.8984375" customWidth="1"/>
    <col min="15098" max="15098" width="9.59765625" customWidth="1"/>
    <col min="15099" max="15099" width="11.69921875" customWidth="1"/>
    <col min="15100" max="15100" width="10.5" customWidth="1"/>
    <col min="15101" max="15101" width="11.69921875" customWidth="1"/>
    <col min="15102" max="15102" width="10.69921875" customWidth="1"/>
    <col min="15103" max="15103" width="12.19921875" customWidth="1"/>
    <col min="15104" max="15104" width="10.69921875" customWidth="1"/>
    <col min="15105" max="15105" width="12.5" customWidth="1"/>
    <col min="15106" max="15106" width="14.69921875" customWidth="1"/>
    <col min="15107" max="15107" width="11.59765625" customWidth="1"/>
    <col min="15108" max="15108" width="9.19921875" customWidth="1"/>
    <col min="15109" max="15109" width="11.59765625" customWidth="1"/>
    <col min="15110" max="15110" width="9.19921875" customWidth="1"/>
    <col min="15111" max="15111" width="11.59765625" customWidth="1"/>
    <col min="15112" max="15112" width="9.19921875" customWidth="1"/>
    <col min="15113" max="15113" width="14.69921875" customWidth="1"/>
    <col min="15114" max="15114" width="9.19921875" customWidth="1"/>
    <col min="15115" max="15115" width="11.59765625" customWidth="1"/>
    <col min="15116" max="15116" width="9.19921875" customWidth="1"/>
    <col min="15117" max="15117" width="11.59765625" customWidth="1"/>
    <col min="15350" max="15350" width="7.5" customWidth="1"/>
    <col min="15351" max="15351" width="25.19921875" customWidth="1"/>
    <col min="15352" max="15352" width="11.09765625" customWidth="1"/>
    <col min="15353" max="15353" width="12.8984375" customWidth="1"/>
    <col min="15354" max="15354" width="9.59765625" customWidth="1"/>
    <col min="15355" max="15355" width="11.69921875" customWidth="1"/>
    <col min="15356" max="15356" width="10.5" customWidth="1"/>
    <col min="15357" max="15357" width="11.69921875" customWidth="1"/>
    <col min="15358" max="15358" width="10.69921875" customWidth="1"/>
    <col min="15359" max="15359" width="12.19921875" customWidth="1"/>
    <col min="15360" max="15360" width="10.69921875" customWidth="1"/>
    <col min="15361" max="15361" width="12.5" customWidth="1"/>
    <col min="15362" max="15362" width="14.69921875" customWidth="1"/>
    <col min="15363" max="15363" width="11.59765625" customWidth="1"/>
    <col min="15364" max="15364" width="9.19921875" customWidth="1"/>
    <col min="15365" max="15365" width="11.59765625" customWidth="1"/>
    <col min="15366" max="15366" width="9.19921875" customWidth="1"/>
    <col min="15367" max="15367" width="11.59765625" customWidth="1"/>
    <col min="15368" max="15368" width="9.19921875" customWidth="1"/>
    <col min="15369" max="15369" width="14.69921875" customWidth="1"/>
    <col min="15370" max="15370" width="9.19921875" customWidth="1"/>
    <col min="15371" max="15371" width="11.59765625" customWidth="1"/>
    <col min="15372" max="15372" width="9.19921875" customWidth="1"/>
    <col min="15373" max="15373" width="11.59765625" customWidth="1"/>
    <col min="15606" max="15606" width="7.5" customWidth="1"/>
    <col min="15607" max="15607" width="25.19921875" customWidth="1"/>
    <col min="15608" max="15608" width="11.09765625" customWidth="1"/>
    <col min="15609" max="15609" width="12.8984375" customWidth="1"/>
    <col min="15610" max="15610" width="9.59765625" customWidth="1"/>
    <col min="15611" max="15611" width="11.69921875" customWidth="1"/>
    <col min="15612" max="15612" width="10.5" customWidth="1"/>
    <col min="15613" max="15613" width="11.69921875" customWidth="1"/>
    <col min="15614" max="15614" width="10.69921875" customWidth="1"/>
    <col min="15615" max="15615" width="12.19921875" customWidth="1"/>
    <col min="15616" max="15616" width="10.69921875" customWidth="1"/>
    <col min="15617" max="15617" width="12.5" customWidth="1"/>
    <col min="15618" max="15618" width="14.69921875" customWidth="1"/>
    <col min="15619" max="15619" width="11.59765625" customWidth="1"/>
    <col min="15620" max="15620" width="9.19921875" customWidth="1"/>
    <col min="15621" max="15621" width="11.59765625" customWidth="1"/>
    <col min="15622" max="15622" width="9.19921875" customWidth="1"/>
    <col min="15623" max="15623" width="11.59765625" customWidth="1"/>
    <col min="15624" max="15624" width="9.19921875" customWidth="1"/>
    <col min="15625" max="15625" width="14.69921875" customWidth="1"/>
    <col min="15626" max="15626" width="9.19921875" customWidth="1"/>
    <col min="15627" max="15627" width="11.59765625" customWidth="1"/>
    <col min="15628" max="15628" width="9.19921875" customWidth="1"/>
    <col min="15629" max="15629" width="11.59765625" customWidth="1"/>
    <col min="15862" max="15862" width="7.5" customWidth="1"/>
    <col min="15863" max="15863" width="25.19921875" customWidth="1"/>
    <col min="15864" max="15864" width="11.09765625" customWidth="1"/>
    <col min="15865" max="15865" width="12.8984375" customWidth="1"/>
    <col min="15866" max="15866" width="9.59765625" customWidth="1"/>
    <col min="15867" max="15867" width="11.69921875" customWidth="1"/>
    <col min="15868" max="15868" width="10.5" customWidth="1"/>
    <col min="15869" max="15869" width="11.69921875" customWidth="1"/>
    <col min="15870" max="15870" width="10.69921875" customWidth="1"/>
    <col min="15871" max="15871" width="12.19921875" customWidth="1"/>
    <col min="15872" max="15872" width="10.69921875" customWidth="1"/>
    <col min="15873" max="15873" width="12.5" customWidth="1"/>
    <col min="15874" max="15874" width="14.69921875" customWidth="1"/>
    <col min="15875" max="15875" width="11.59765625" customWidth="1"/>
    <col min="15876" max="15876" width="9.19921875" customWidth="1"/>
    <col min="15877" max="15877" width="11.59765625" customWidth="1"/>
    <col min="15878" max="15878" width="9.19921875" customWidth="1"/>
    <col min="15879" max="15879" width="11.59765625" customWidth="1"/>
    <col min="15880" max="15880" width="9.19921875" customWidth="1"/>
    <col min="15881" max="15881" width="14.69921875" customWidth="1"/>
    <col min="15882" max="15882" width="9.19921875" customWidth="1"/>
    <col min="15883" max="15883" width="11.59765625" customWidth="1"/>
    <col min="15884" max="15884" width="9.19921875" customWidth="1"/>
    <col min="15885" max="15885" width="11.59765625" customWidth="1"/>
    <col min="16118" max="16118" width="7.5" customWidth="1"/>
    <col min="16119" max="16119" width="25.19921875" customWidth="1"/>
    <col min="16120" max="16120" width="11.09765625" customWidth="1"/>
    <col min="16121" max="16121" width="12.8984375" customWidth="1"/>
    <col min="16122" max="16122" width="9.59765625" customWidth="1"/>
    <col min="16123" max="16123" width="11.69921875" customWidth="1"/>
    <col min="16124" max="16124" width="10.5" customWidth="1"/>
    <col min="16125" max="16125" width="11.69921875" customWidth="1"/>
    <col min="16126" max="16126" width="10.69921875" customWidth="1"/>
    <col min="16127" max="16127" width="12.19921875" customWidth="1"/>
    <col min="16128" max="16128" width="10.69921875" customWidth="1"/>
    <col min="16129" max="16129" width="12.5" customWidth="1"/>
    <col min="16130" max="16130" width="14.69921875" customWidth="1"/>
    <col min="16131" max="16131" width="11.59765625" customWidth="1"/>
    <col min="16132" max="16132" width="9.19921875" customWidth="1"/>
    <col min="16133" max="16133" width="11.59765625" customWidth="1"/>
    <col min="16134" max="16134" width="9.19921875" customWidth="1"/>
    <col min="16135" max="16135" width="11.59765625" customWidth="1"/>
    <col min="16136" max="16136" width="9.19921875" customWidth="1"/>
    <col min="16137" max="16137" width="14.69921875" customWidth="1"/>
    <col min="16138" max="16138" width="9.19921875" customWidth="1"/>
    <col min="16139" max="16139" width="11.59765625" customWidth="1"/>
    <col min="16140" max="16140" width="9.19921875" customWidth="1"/>
    <col min="16141" max="16141" width="11.59765625" customWidth="1"/>
  </cols>
  <sheetData>
    <row r="1" spans="2:12" s="3" customFormat="1" ht="103.8" customHeight="1" x14ac:dyDescent="0.25">
      <c r="B1" s="8"/>
      <c r="C1" s="8"/>
      <c r="D1" s="8"/>
      <c r="E1" s="8"/>
      <c r="F1" s="8"/>
      <c r="G1" s="8"/>
      <c r="H1" s="8"/>
      <c r="I1" s="8"/>
    </row>
    <row r="2" spans="2:12" s="3" customFormat="1" ht="13.2" x14ac:dyDescent="0.25">
      <c r="B2" s="133" t="s">
        <v>2</v>
      </c>
      <c r="C2" s="11"/>
      <c r="D2" s="12"/>
      <c r="E2" s="32"/>
      <c r="F2" s="32"/>
      <c r="G2" s="32"/>
      <c r="H2" s="32"/>
      <c r="I2" s="32"/>
      <c r="J2" s="45"/>
      <c r="K2" s="45"/>
    </row>
    <row r="3" spans="2:12" s="3" customFormat="1" ht="15.75" customHeight="1" x14ac:dyDescent="0.25">
      <c r="B3" s="133" t="s">
        <v>526</v>
      </c>
      <c r="C3" s="16"/>
      <c r="D3" s="12"/>
      <c r="E3" s="32"/>
      <c r="F3" s="32"/>
      <c r="G3" s="32"/>
      <c r="H3" s="32"/>
      <c r="I3" s="32"/>
      <c r="J3" s="45"/>
      <c r="K3" s="45"/>
    </row>
    <row r="4" spans="2:12" s="3" customFormat="1" ht="13.2" x14ac:dyDescent="0.25">
      <c r="B4" s="133" t="s">
        <v>527</v>
      </c>
      <c r="C4" s="26"/>
      <c r="D4" s="26"/>
      <c r="E4" s="32"/>
      <c r="F4" s="32"/>
      <c r="G4" s="32"/>
      <c r="H4" s="32"/>
      <c r="I4" s="32"/>
      <c r="J4" s="45"/>
      <c r="K4" s="45"/>
    </row>
    <row r="5" spans="2:12" s="3" customFormat="1" thickBot="1" x14ac:dyDescent="0.3">
      <c r="B5" s="133" t="s">
        <v>528</v>
      </c>
      <c r="C5" s="10"/>
      <c r="D5" s="10"/>
      <c r="E5" s="33"/>
      <c r="F5" s="31"/>
      <c r="G5" s="31"/>
      <c r="H5" s="13"/>
      <c r="I5" s="13"/>
      <c r="J5" s="45"/>
      <c r="K5" s="45"/>
    </row>
    <row r="6" spans="2:12" x14ac:dyDescent="0.25">
      <c r="B6" s="211" t="s">
        <v>532</v>
      </c>
      <c r="C6" s="212"/>
      <c r="D6" s="212"/>
      <c r="E6" s="212"/>
      <c r="F6" s="212"/>
      <c r="G6" s="212"/>
      <c r="H6" s="212"/>
      <c r="I6" s="212"/>
      <c r="J6" s="212"/>
      <c r="K6" s="213"/>
    </row>
    <row r="7" spans="2:12" x14ac:dyDescent="0.25">
      <c r="B7" s="214" t="s">
        <v>6</v>
      </c>
      <c r="C7" s="207" t="s">
        <v>533</v>
      </c>
      <c r="D7" s="207" t="s">
        <v>7</v>
      </c>
      <c r="E7" s="207" t="s">
        <v>8</v>
      </c>
      <c r="F7" s="207" t="s">
        <v>534</v>
      </c>
      <c r="G7" s="207" t="s">
        <v>535</v>
      </c>
      <c r="H7" s="207" t="s">
        <v>536</v>
      </c>
      <c r="I7" s="207" t="s">
        <v>537</v>
      </c>
      <c r="J7" s="207" t="s">
        <v>538</v>
      </c>
      <c r="K7" s="209" t="s">
        <v>539</v>
      </c>
    </row>
    <row r="8" spans="2:12" x14ac:dyDescent="0.25">
      <c r="B8" s="215"/>
      <c r="C8" s="208"/>
      <c r="D8" s="208"/>
      <c r="E8" s="208"/>
      <c r="F8" s="208"/>
      <c r="G8" s="208"/>
      <c r="H8" s="208"/>
      <c r="I8" s="208"/>
      <c r="J8" s="208"/>
      <c r="K8" s="210"/>
    </row>
    <row r="9" spans="2:12" x14ac:dyDescent="0.25">
      <c r="B9" s="200">
        <v>1</v>
      </c>
      <c r="C9" s="201" t="str">
        <f>RESUMO!C9</f>
        <v>ADMINISTRAÇÃO LOCAL</v>
      </c>
      <c r="D9" s="206">
        <f>E9/E21</f>
        <v>3.2532698431730636E-2</v>
      </c>
      <c r="E9" s="204">
        <f>RESUMO!D9</f>
        <v>22122.234479999999</v>
      </c>
      <c r="F9" s="142">
        <v>0.1666</v>
      </c>
      <c r="G9" s="142">
        <v>0.1666</v>
      </c>
      <c r="H9" s="142">
        <v>0.16669999999999999</v>
      </c>
      <c r="I9" s="142">
        <v>0.16669999999999999</v>
      </c>
      <c r="J9" s="142">
        <v>0.16669999999999999</v>
      </c>
      <c r="K9" s="156">
        <v>0.16669999999999999</v>
      </c>
      <c r="L9" s="144"/>
    </row>
    <row r="10" spans="2:12" x14ac:dyDescent="0.25">
      <c r="B10" s="200"/>
      <c r="C10" s="201"/>
      <c r="D10" s="206"/>
      <c r="E10" s="204"/>
      <c r="F10" s="146">
        <f>F9*$E$9</f>
        <v>3685.5642643679998</v>
      </c>
      <c r="G10" s="146">
        <f t="shared" ref="G10:K10" si="0">G9*$E$9</f>
        <v>3685.5642643679998</v>
      </c>
      <c r="H10" s="146">
        <f t="shared" si="0"/>
        <v>3687.7764878159996</v>
      </c>
      <c r="I10" s="146">
        <f t="shared" si="0"/>
        <v>3687.7764878159996</v>
      </c>
      <c r="J10" s="146">
        <f t="shared" si="0"/>
        <v>3687.7764878159996</v>
      </c>
      <c r="K10" s="154">
        <f t="shared" si="0"/>
        <v>3687.7764878159996</v>
      </c>
      <c r="L10" s="145"/>
    </row>
    <row r="11" spans="2:12" x14ac:dyDescent="0.25">
      <c r="B11" s="200">
        <v>2</v>
      </c>
      <c r="C11" s="201" t="str">
        <f>RESUMO!C10</f>
        <v>SERVIÇOS PRELIMINARES</v>
      </c>
      <c r="D11" s="202">
        <f>E11/E21</f>
        <v>7.9827665021870456E-2</v>
      </c>
      <c r="E11" s="204">
        <f>RESUMO!D10</f>
        <v>54282.811101899992</v>
      </c>
      <c r="F11" s="142">
        <v>0.1666</v>
      </c>
      <c r="G11" s="142">
        <v>0.1666</v>
      </c>
      <c r="H11" s="142">
        <v>0.16669999999999999</v>
      </c>
      <c r="I11" s="142">
        <v>0.16669999999999999</v>
      </c>
      <c r="J11" s="142">
        <v>0.16669999999999999</v>
      </c>
      <c r="K11" s="156">
        <v>0.16669999999999999</v>
      </c>
      <c r="L11" s="144"/>
    </row>
    <row r="12" spans="2:12" x14ac:dyDescent="0.25">
      <c r="B12" s="200"/>
      <c r="C12" s="201"/>
      <c r="D12" s="205"/>
      <c r="E12" s="204"/>
      <c r="F12" s="146">
        <f>F11*$E$11</f>
        <v>9043.5163295765378</v>
      </c>
      <c r="G12" s="146">
        <f t="shared" ref="G12:K12" si="1">G11*$E$11</f>
        <v>9043.5163295765378</v>
      </c>
      <c r="H12" s="146">
        <f t="shared" si="1"/>
        <v>9048.9446106867272</v>
      </c>
      <c r="I12" s="146">
        <f t="shared" si="1"/>
        <v>9048.9446106867272</v>
      </c>
      <c r="J12" s="146">
        <f t="shared" si="1"/>
        <v>9048.9446106867272</v>
      </c>
      <c r="K12" s="154">
        <f t="shared" si="1"/>
        <v>9048.9446106867272</v>
      </c>
      <c r="L12" s="145"/>
    </row>
    <row r="13" spans="2:12" x14ac:dyDescent="0.25">
      <c r="B13" s="200">
        <v>3</v>
      </c>
      <c r="C13" s="201" t="str">
        <f>RESUMO!C11</f>
        <v>2 SALAS DE AULA + BANHEIROS</v>
      </c>
      <c r="D13" s="202">
        <f>E13/E21</f>
        <v>0.61308710173448899</v>
      </c>
      <c r="E13" s="204">
        <f>RESUMO!D11</f>
        <v>416899.22063167999</v>
      </c>
      <c r="F13" s="142">
        <v>0.1666</v>
      </c>
      <c r="G13" s="142">
        <v>0.1666</v>
      </c>
      <c r="H13" s="142">
        <v>0.16669999999999999</v>
      </c>
      <c r="I13" s="142">
        <v>0.16669999999999999</v>
      </c>
      <c r="J13" s="142">
        <v>0.16669999999999999</v>
      </c>
      <c r="K13" s="156">
        <v>0.16669999999999999</v>
      </c>
      <c r="L13" s="144"/>
    </row>
    <row r="14" spans="2:12" x14ac:dyDescent="0.25">
      <c r="B14" s="200"/>
      <c r="C14" s="201"/>
      <c r="D14" s="205"/>
      <c r="E14" s="204"/>
      <c r="F14" s="146">
        <f>F13*$E$13</f>
        <v>69455.410157237886</v>
      </c>
      <c r="G14" s="146">
        <f>G13*$E$13</f>
        <v>69455.410157237886</v>
      </c>
      <c r="H14" s="146">
        <f t="shared" ref="H14:K14" si="2">H13*$E$13</f>
        <v>69497.100079301046</v>
      </c>
      <c r="I14" s="146">
        <f t="shared" si="2"/>
        <v>69497.100079301046</v>
      </c>
      <c r="J14" s="146">
        <f t="shared" si="2"/>
        <v>69497.100079301046</v>
      </c>
      <c r="K14" s="154">
        <f t="shared" si="2"/>
        <v>69497.100079301046</v>
      </c>
      <c r="L14" s="145"/>
    </row>
    <row r="15" spans="2:12" x14ac:dyDescent="0.25">
      <c r="B15" s="200">
        <v>4</v>
      </c>
      <c r="C15" s="201" t="str">
        <f>RESUMO!C12</f>
        <v>COBERTURA PARQUE INFANTIL</v>
      </c>
      <c r="D15" s="202">
        <f>E15/E21</f>
        <v>0.20235659274166568</v>
      </c>
      <c r="E15" s="204">
        <f>RESUMO!D12</f>
        <v>137602.48024304002</v>
      </c>
      <c r="F15" s="142">
        <v>0.1666</v>
      </c>
      <c r="G15" s="142">
        <v>0.1666</v>
      </c>
      <c r="H15" s="142">
        <v>0.16669999999999999</v>
      </c>
      <c r="I15" s="142">
        <v>0.16669999999999999</v>
      </c>
      <c r="J15" s="142">
        <v>0.16669999999999999</v>
      </c>
      <c r="K15" s="156">
        <v>0.16669999999999999</v>
      </c>
      <c r="L15" s="144"/>
    </row>
    <row r="16" spans="2:12" x14ac:dyDescent="0.25">
      <c r="B16" s="200"/>
      <c r="C16" s="201"/>
      <c r="D16" s="205"/>
      <c r="E16" s="204"/>
      <c r="F16" s="146">
        <f>F15*$E$15</f>
        <v>22924.573208490467</v>
      </c>
      <c r="G16" s="146">
        <f t="shared" ref="G16:K16" si="3">G15*$E$15</f>
        <v>22924.573208490467</v>
      </c>
      <c r="H16" s="146">
        <f t="shared" si="3"/>
        <v>22938.333456514771</v>
      </c>
      <c r="I16" s="146">
        <f t="shared" si="3"/>
        <v>22938.333456514771</v>
      </c>
      <c r="J16" s="146">
        <f t="shared" si="3"/>
        <v>22938.333456514771</v>
      </c>
      <c r="K16" s="154">
        <f t="shared" si="3"/>
        <v>22938.333456514771</v>
      </c>
      <c r="L16" s="145"/>
    </row>
    <row r="17" spans="2:12" x14ac:dyDescent="0.25">
      <c r="B17" s="200">
        <v>5</v>
      </c>
      <c r="C17" s="201" t="str">
        <f>RESUMO!C13</f>
        <v>AMPLIAÇÃO ENTRADA ESCOLA</v>
      </c>
      <c r="D17" s="202">
        <f>E17/E21</f>
        <v>6.9749236137725906E-2</v>
      </c>
      <c r="E17" s="204">
        <f>RESUMO!D13</f>
        <v>47429.479601197003</v>
      </c>
      <c r="F17" s="142">
        <v>0.1666</v>
      </c>
      <c r="G17" s="142">
        <v>0.1666</v>
      </c>
      <c r="H17" s="142">
        <v>0.16669999999999999</v>
      </c>
      <c r="I17" s="142">
        <v>0.16669999999999999</v>
      </c>
      <c r="J17" s="142">
        <v>0.16669999999999999</v>
      </c>
      <c r="K17" s="156">
        <v>0.16669999999999999</v>
      </c>
      <c r="L17" s="144"/>
    </row>
    <row r="18" spans="2:12" x14ac:dyDescent="0.25">
      <c r="B18" s="200"/>
      <c r="C18" s="201"/>
      <c r="D18" s="205"/>
      <c r="E18" s="204"/>
      <c r="F18" s="146">
        <f>F17*$E$17</f>
        <v>7901.7513015594204</v>
      </c>
      <c r="G18" s="146">
        <f t="shared" ref="G18:K18" si="4">G17*$E$17</f>
        <v>7901.7513015594204</v>
      </c>
      <c r="H18" s="146">
        <f t="shared" si="4"/>
        <v>7906.4942495195401</v>
      </c>
      <c r="I18" s="146">
        <f t="shared" si="4"/>
        <v>7906.4942495195401</v>
      </c>
      <c r="J18" s="146">
        <f t="shared" si="4"/>
        <v>7906.4942495195401</v>
      </c>
      <c r="K18" s="154">
        <f t="shared" si="4"/>
        <v>7906.4942495195401</v>
      </c>
      <c r="L18" s="145"/>
    </row>
    <row r="19" spans="2:12" x14ac:dyDescent="0.25">
      <c r="B19" s="200">
        <v>6</v>
      </c>
      <c r="C19" s="201" t="str">
        <f>RESUMO!C14</f>
        <v>LIMPEZA GERAL FINAL</v>
      </c>
      <c r="D19" s="202">
        <f>E19/E21</f>
        <v>2.4467059325182674E-3</v>
      </c>
      <c r="E19" s="204">
        <f>RESUMO!D14</f>
        <v>1663.76</v>
      </c>
      <c r="F19" s="142"/>
      <c r="G19" s="142"/>
      <c r="H19" s="142"/>
      <c r="I19" s="142"/>
      <c r="J19" s="142"/>
      <c r="K19" s="156">
        <v>1</v>
      </c>
      <c r="L19" s="144"/>
    </row>
    <row r="20" spans="2:12" ht="14.4" thickBot="1" x14ac:dyDescent="0.3">
      <c r="B20" s="200"/>
      <c r="C20" s="201"/>
      <c r="D20" s="203"/>
      <c r="E20" s="204"/>
      <c r="F20" s="143"/>
      <c r="G20" s="143"/>
      <c r="H20" s="143"/>
      <c r="I20" s="143"/>
      <c r="J20" s="143"/>
      <c r="K20" s="154">
        <f>K19*$E$19</f>
        <v>1663.76</v>
      </c>
      <c r="L20" s="145"/>
    </row>
    <row r="21" spans="2:12" ht="14.4" thickBot="1" x14ac:dyDescent="0.3">
      <c r="B21" s="198" t="s">
        <v>10</v>
      </c>
      <c r="C21" s="199"/>
      <c r="D21" s="140">
        <f>SUM(D9:D20)</f>
        <v>0.99999999999999989</v>
      </c>
      <c r="E21" s="141">
        <f>SUM(E9:E20)</f>
        <v>679999.986057817</v>
      </c>
      <c r="F21" s="190"/>
      <c r="G21" s="190"/>
      <c r="H21" s="190"/>
      <c r="I21" s="190"/>
      <c r="J21" s="190"/>
      <c r="K21" s="191"/>
    </row>
    <row r="22" spans="2:12" x14ac:dyDescent="0.25">
      <c r="B22" s="192" t="s">
        <v>540</v>
      </c>
      <c r="C22" s="193"/>
      <c r="D22" s="193"/>
      <c r="E22" s="193"/>
      <c r="F22" s="150">
        <f>F23/E21</f>
        <v>0.16619237879164248</v>
      </c>
      <c r="G22" s="151">
        <f>G23/E21</f>
        <v>0.16619237879164248</v>
      </c>
      <c r="H22" s="151">
        <f>H23/E21</f>
        <v>0.16629213412104918</v>
      </c>
      <c r="I22" s="151">
        <f>I23/E21</f>
        <v>0.16629213412104918</v>
      </c>
      <c r="J22" s="151">
        <f>J23/E21</f>
        <v>0.16629213412104918</v>
      </c>
      <c r="K22" s="152">
        <f>K23/E21</f>
        <v>0.16873884005356743</v>
      </c>
    </row>
    <row r="23" spans="2:12" ht="14.4" thickBot="1" x14ac:dyDescent="0.3">
      <c r="B23" s="194"/>
      <c r="C23" s="195"/>
      <c r="D23" s="195"/>
      <c r="E23" s="195"/>
      <c r="F23" s="153">
        <f>SUM(F10,F12,F14,F16,F18)</f>
        <v>113010.81526123232</v>
      </c>
      <c r="G23" s="146">
        <f t="shared" ref="G23:J23" si="5">SUM(G10,G12,G14,G16,G18)</f>
        <v>113010.81526123232</v>
      </c>
      <c r="H23" s="146">
        <f t="shared" si="5"/>
        <v>113078.64888383808</v>
      </c>
      <c r="I23" s="146">
        <f t="shared" si="5"/>
        <v>113078.64888383808</v>
      </c>
      <c r="J23" s="146">
        <f t="shared" si="5"/>
        <v>113078.64888383808</v>
      </c>
      <c r="K23" s="154">
        <f>SUM(K10,K12,K14,K16,K18,K20)</f>
        <v>114742.40888383807</v>
      </c>
    </row>
    <row r="24" spans="2:12" x14ac:dyDescent="0.25">
      <c r="B24" s="192" t="s">
        <v>541</v>
      </c>
      <c r="C24" s="193"/>
      <c r="D24" s="193"/>
      <c r="E24" s="193"/>
      <c r="F24" s="155">
        <f>F22</f>
        <v>0.16619237879164248</v>
      </c>
      <c r="G24" s="142">
        <f>F24+G22</f>
        <v>0.33238475758328495</v>
      </c>
      <c r="H24" s="142">
        <f>G24+H22</f>
        <v>0.49867689170433416</v>
      </c>
      <c r="I24" s="142">
        <f t="shared" ref="I24:K24" si="6">H24+I22</f>
        <v>0.66496902582538331</v>
      </c>
      <c r="J24" s="142">
        <f>I24+J22</f>
        <v>0.83126115994643246</v>
      </c>
      <c r="K24" s="156">
        <f t="shared" si="6"/>
        <v>0.99999999999999989</v>
      </c>
    </row>
    <row r="25" spans="2:12" ht="14.4" thickBot="1" x14ac:dyDescent="0.3">
      <c r="B25" s="196"/>
      <c r="C25" s="197"/>
      <c r="D25" s="197"/>
      <c r="E25" s="197"/>
      <c r="F25" s="157">
        <f>F23</f>
        <v>113010.81526123232</v>
      </c>
      <c r="G25" s="158">
        <f>F25+G23</f>
        <v>226021.63052246463</v>
      </c>
      <c r="H25" s="158">
        <f t="shared" ref="H25:K25" si="7">G25+H23</f>
        <v>339100.27940630272</v>
      </c>
      <c r="I25" s="158">
        <f t="shared" si="7"/>
        <v>452178.92829014082</v>
      </c>
      <c r="J25" s="158">
        <f t="shared" si="7"/>
        <v>565257.57717397891</v>
      </c>
      <c r="K25" s="159">
        <f t="shared" si="7"/>
        <v>679999.986057817</v>
      </c>
    </row>
    <row r="26" spans="2:12" x14ac:dyDescent="0.25"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2:12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spans="2:12" x14ac:dyDescent="0.25">
      <c r="B28" s="45"/>
      <c r="C28" s="45"/>
      <c r="D28" s="45"/>
      <c r="E28" s="45"/>
      <c r="F28" s="45"/>
      <c r="G28" s="45"/>
      <c r="H28" s="45"/>
      <c r="I28" s="45"/>
      <c r="J28" s="45"/>
      <c r="K28" s="59" t="str">
        <f>RESUMO!E18</f>
        <v>Itaporã/MS, 22 de Maio de 2026</v>
      </c>
    </row>
    <row r="29" spans="2:12" x14ac:dyDescent="0.25"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2:12" x14ac:dyDescent="0.25"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spans="2:12" x14ac:dyDescent="0.25"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spans="2:12" x14ac:dyDescent="0.25"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 spans="2:11" x14ac:dyDescent="0.25"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spans="2:11" x14ac:dyDescent="0.25"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pans="2:11" x14ac:dyDescent="0.25"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pans="2:11" x14ac:dyDescent="0.25">
      <c r="B36" s="45"/>
      <c r="C36" s="45"/>
      <c r="D36" s="45"/>
      <c r="E36" s="135" t="s">
        <v>529</v>
      </c>
      <c r="F36" s="45"/>
      <c r="G36" s="45"/>
      <c r="H36" s="45"/>
      <c r="I36" s="45"/>
      <c r="J36" s="45"/>
      <c r="K36" s="45"/>
    </row>
    <row r="37" spans="2:11" x14ac:dyDescent="0.25">
      <c r="B37" s="45"/>
      <c r="C37" s="45"/>
      <c r="D37" s="45"/>
      <c r="E37" s="136" t="s">
        <v>530</v>
      </c>
      <c r="F37" s="45"/>
      <c r="G37" s="45"/>
      <c r="H37" s="45"/>
      <c r="I37" s="45"/>
      <c r="J37" s="45"/>
      <c r="K37" s="29"/>
    </row>
    <row r="38" spans="2:11" x14ac:dyDescent="0.25">
      <c r="B38" s="45"/>
      <c r="C38" s="45"/>
      <c r="D38" s="45"/>
      <c r="E38" s="135" t="s">
        <v>531</v>
      </c>
      <c r="F38" s="45"/>
      <c r="G38" s="45"/>
      <c r="H38" s="45"/>
      <c r="I38" s="45"/>
      <c r="J38" s="45"/>
      <c r="K38" s="45"/>
    </row>
    <row r="39" spans="2:11" x14ac:dyDescent="0.25">
      <c r="B39" s="45"/>
      <c r="C39" s="45"/>
      <c r="D39" s="45"/>
      <c r="E39" s="45"/>
      <c r="F39" s="45"/>
      <c r="G39" s="45"/>
      <c r="H39" s="45"/>
      <c r="I39" s="45"/>
      <c r="J39" s="45"/>
      <c r="K39" s="45"/>
    </row>
  </sheetData>
  <mergeCells count="39">
    <mergeCell ref="J7:J8"/>
    <mergeCell ref="K7:K8"/>
    <mergeCell ref="B6:K6"/>
    <mergeCell ref="B7:B8"/>
    <mergeCell ref="C7:C8"/>
    <mergeCell ref="D7:D8"/>
    <mergeCell ref="E7:E8"/>
    <mergeCell ref="F7:F8"/>
    <mergeCell ref="G7:G8"/>
    <mergeCell ref="H7:H8"/>
    <mergeCell ref="B9:B10"/>
    <mergeCell ref="C9:C10"/>
    <mergeCell ref="D9:D10"/>
    <mergeCell ref="E9:E10"/>
    <mergeCell ref="I7:I8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F21:K21"/>
    <mergeCell ref="B22:E23"/>
    <mergeCell ref="B24:E25"/>
    <mergeCell ref="B21:C21"/>
    <mergeCell ref="B19:B20"/>
    <mergeCell ref="C19:C20"/>
    <mergeCell ref="D19:D20"/>
    <mergeCell ref="E19:E20"/>
  </mergeCells>
  <printOptions horizontalCentered="1" verticalCentered="1"/>
  <pageMargins left="0.31496062992125984" right="0.31496062992125984" top="0.19685039370078741" bottom="0.39370078740157483" header="0.31496062992125984" footer="0.31496062992125984"/>
  <pageSetup paperSize="9" scale="8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71D56-3C80-43D0-85D8-6D05F74F8E20}">
  <sheetPr>
    <pageSetUpPr fitToPage="1"/>
  </sheetPr>
  <dimension ref="B1:K42"/>
  <sheetViews>
    <sheetView showGridLines="0" view="pageBreakPreview" topLeftCell="A19" zoomScaleNormal="100" zoomScaleSheetLayoutView="100" workbookViewId="0">
      <selection activeCell="F39" sqref="F39"/>
    </sheetView>
  </sheetViews>
  <sheetFormatPr defaultRowHeight="13.8" x14ac:dyDescent="0.25"/>
  <cols>
    <col min="3" max="3" width="50.3984375" customWidth="1"/>
    <col min="4" max="4" width="5.19921875" bestFit="1" customWidth="1"/>
    <col min="5" max="6" width="11.3984375" bestFit="1" customWidth="1"/>
    <col min="7" max="7" width="11.5" customWidth="1"/>
    <col min="8" max="8" width="11.8984375" customWidth="1"/>
    <col min="9" max="9" width="9.8984375" customWidth="1"/>
    <col min="10" max="10" width="12.69921875" customWidth="1"/>
    <col min="11" max="11" width="12" customWidth="1"/>
    <col min="12" max="12" width="11.8984375" customWidth="1"/>
    <col min="13" max="13" width="12.3984375" customWidth="1"/>
  </cols>
  <sheetData>
    <row r="1" spans="2:11" ht="105" customHeight="1" x14ac:dyDescent="0.25"/>
    <row r="2" spans="2:11" x14ac:dyDescent="0.25">
      <c r="B2" s="133" t="s">
        <v>2</v>
      </c>
      <c r="C2" s="29"/>
      <c r="D2" s="29"/>
      <c r="E2" s="29"/>
      <c r="F2" s="29"/>
      <c r="G2" s="29"/>
      <c r="H2" s="29"/>
      <c r="I2" s="29"/>
      <c r="J2" s="29"/>
    </row>
    <row r="3" spans="2:11" x14ac:dyDescent="0.25">
      <c r="B3" s="133" t="s">
        <v>526</v>
      </c>
      <c r="C3" s="29"/>
      <c r="D3" s="29"/>
      <c r="E3" s="29"/>
      <c r="F3" s="29"/>
      <c r="G3" s="29"/>
      <c r="H3" s="29"/>
      <c r="I3" s="29"/>
      <c r="J3" s="29"/>
    </row>
    <row r="4" spans="2:11" x14ac:dyDescent="0.25">
      <c r="B4" s="133" t="s">
        <v>527</v>
      </c>
      <c r="C4" s="29"/>
      <c r="D4" s="29"/>
      <c r="E4" s="29"/>
      <c r="F4" s="29"/>
      <c r="G4" s="29"/>
      <c r="H4" s="29"/>
      <c r="I4" s="29"/>
      <c r="J4" s="29"/>
    </row>
    <row r="5" spans="2:11" x14ac:dyDescent="0.25">
      <c r="B5" s="133" t="s">
        <v>528</v>
      </c>
      <c r="C5" s="29"/>
      <c r="D5" s="29"/>
      <c r="E5" s="29"/>
      <c r="F5" s="29"/>
      <c r="G5" s="29"/>
      <c r="H5" s="29"/>
      <c r="I5" s="29"/>
      <c r="J5" s="29"/>
    </row>
    <row r="6" spans="2:11" ht="14.4" thickBot="1" x14ac:dyDescent="0.3">
      <c r="B6" s="45"/>
      <c r="C6" s="45"/>
      <c r="D6" s="45"/>
      <c r="E6" s="45"/>
      <c r="F6" s="45"/>
      <c r="G6" s="45"/>
    </row>
    <row r="7" spans="2:11" ht="14.4" thickBot="1" x14ac:dyDescent="0.3">
      <c r="B7" s="216" t="s">
        <v>38</v>
      </c>
      <c r="C7" s="217"/>
      <c r="D7" s="217"/>
      <c r="E7" s="217"/>
      <c r="F7" s="217"/>
      <c r="G7" s="218"/>
      <c r="H7" s="57"/>
      <c r="I7" s="57"/>
      <c r="J7" s="57"/>
      <c r="K7" s="57"/>
    </row>
    <row r="8" spans="2:11" ht="52.8" customHeight="1" x14ac:dyDescent="0.25">
      <c r="B8" s="106" t="s">
        <v>36</v>
      </c>
      <c r="C8" s="107" t="s">
        <v>162</v>
      </c>
      <c r="D8" s="106" t="s">
        <v>95</v>
      </c>
      <c r="E8" s="219">
        <f>SUM(G9:G15)</f>
        <v>822.84886199999994</v>
      </c>
      <c r="F8" s="220"/>
      <c r="G8" s="221"/>
    </row>
    <row r="9" spans="2:11" x14ac:dyDescent="0.25">
      <c r="B9" s="108">
        <v>4823</v>
      </c>
      <c r="C9" s="109" t="s">
        <v>163</v>
      </c>
      <c r="D9" s="108" t="s">
        <v>111</v>
      </c>
      <c r="E9" s="108">
        <v>0.34849999999999998</v>
      </c>
      <c r="F9" s="110">
        <v>38.18</v>
      </c>
      <c r="G9" s="110">
        <f>F9*E9</f>
        <v>13.305729999999999</v>
      </c>
    </row>
    <row r="10" spans="2:11" ht="39.6" x14ac:dyDescent="0.25">
      <c r="B10" s="108">
        <v>7568</v>
      </c>
      <c r="C10" s="109" t="s">
        <v>164</v>
      </c>
      <c r="D10" s="108" t="s">
        <v>141</v>
      </c>
      <c r="E10" s="111">
        <v>4</v>
      </c>
      <c r="F10" s="110">
        <v>0.43</v>
      </c>
      <c r="G10" s="110">
        <f t="shared" ref="G10:G15" si="0">F10*E10</f>
        <v>1.72</v>
      </c>
    </row>
    <row r="11" spans="2:11" ht="39.6" x14ac:dyDescent="0.25">
      <c r="B11" s="108">
        <v>11795</v>
      </c>
      <c r="C11" s="109" t="s">
        <v>165</v>
      </c>
      <c r="D11" s="108" t="s">
        <v>95</v>
      </c>
      <c r="E11" s="111">
        <v>1</v>
      </c>
      <c r="F11" s="110">
        <v>679.24</v>
      </c>
      <c r="G11" s="110">
        <f t="shared" si="0"/>
        <v>679.24</v>
      </c>
    </row>
    <row r="12" spans="2:11" x14ac:dyDescent="0.25">
      <c r="B12" s="108">
        <v>37329</v>
      </c>
      <c r="C12" s="109" t="s">
        <v>166</v>
      </c>
      <c r="D12" s="108" t="s">
        <v>111</v>
      </c>
      <c r="E12" s="108">
        <v>1.41E-2</v>
      </c>
      <c r="F12" s="110">
        <v>123.67</v>
      </c>
      <c r="G12" s="110">
        <f t="shared" si="0"/>
        <v>1.7437469999999999</v>
      </c>
    </row>
    <row r="13" spans="2:11" ht="26.4" x14ac:dyDescent="0.25">
      <c r="B13" s="108">
        <v>37591</v>
      </c>
      <c r="C13" s="109" t="s">
        <v>167</v>
      </c>
      <c r="D13" s="108" t="s">
        <v>141</v>
      </c>
      <c r="E13" s="108">
        <v>1.3332999999999999</v>
      </c>
      <c r="F13" s="110">
        <v>18.45</v>
      </c>
      <c r="G13" s="110">
        <f t="shared" si="0"/>
        <v>24.599384999999998</v>
      </c>
    </row>
    <row r="14" spans="2:11" ht="26.4" x14ac:dyDescent="0.25">
      <c r="B14" s="108">
        <v>88274</v>
      </c>
      <c r="C14" s="109" t="s">
        <v>168</v>
      </c>
      <c r="D14" s="108" t="s">
        <v>37</v>
      </c>
      <c r="E14" s="111">
        <v>2</v>
      </c>
      <c r="F14" s="110">
        <v>28.36</v>
      </c>
      <c r="G14" s="110">
        <f t="shared" si="0"/>
        <v>56.72</v>
      </c>
    </row>
    <row r="15" spans="2:11" x14ac:dyDescent="0.25">
      <c r="B15" s="108">
        <v>88316</v>
      </c>
      <c r="C15" s="112" t="s">
        <v>169</v>
      </c>
      <c r="D15" s="108" t="s">
        <v>37</v>
      </c>
      <c r="E15" s="111">
        <v>2</v>
      </c>
      <c r="F15" s="110">
        <v>22.76</v>
      </c>
      <c r="G15" s="110">
        <f t="shared" si="0"/>
        <v>45.52</v>
      </c>
    </row>
    <row r="16" spans="2:11" x14ac:dyDescent="0.25">
      <c r="B16" s="45"/>
      <c r="C16" s="45"/>
      <c r="D16" s="45"/>
      <c r="E16" s="45"/>
      <c r="F16" s="45"/>
      <c r="G16" s="45"/>
    </row>
    <row r="17" spans="2:7" ht="26.4" x14ac:dyDescent="0.25">
      <c r="B17" s="104" t="s">
        <v>142</v>
      </c>
      <c r="C17" s="105" t="s">
        <v>140</v>
      </c>
      <c r="D17" s="104" t="s">
        <v>149</v>
      </c>
      <c r="E17" s="222">
        <f>SUM(G18:G29)</f>
        <v>1344.5064</v>
      </c>
      <c r="F17" s="222"/>
      <c r="G17" s="222"/>
    </row>
    <row r="18" spans="2:7" ht="26.4" x14ac:dyDescent="0.25">
      <c r="B18" s="108">
        <v>370</v>
      </c>
      <c r="C18" s="109" t="s">
        <v>150</v>
      </c>
      <c r="D18" s="114" t="s">
        <v>137</v>
      </c>
      <c r="E18" s="113">
        <v>7.1999999999999998E-3</v>
      </c>
      <c r="F18" s="110">
        <v>76</v>
      </c>
      <c r="G18" s="110">
        <f>F18*E18</f>
        <v>0.54720000000000002</v>
      </c>
    </row>
    <row r="19" spans="2:7" x14ac:dyDescent="0.25">
      <c r="B19" s="108">
        <v>1106</v>
      </c>
      <c r="C19" s="109" t="s">
        <v>151</v>
      </c>
      <c r="D19" s="114" t="s">
        <v>111</v>
      </c>
      <c r="E19" s="113">
        <v>0.49</v>
      </c>
      <c r="F19" s="110">
        <v>1.31</v>
      </c>
      <c r="G19" s="110">
        <f t="shared" ref="G19:G29" si="1">F19*E19</f>
        <v>0.64190000000000003</v>
      </c>
    </row>
    <row r="20" spans="2:7" x14ac:dyDescent="0.25">
      <c r="B20" s="108">
        <v>1379</v>
      </c>
      <c r="C20" s="109" t="s">
        <v>152</v>
      </c>
      <c r="D20" s="114" t="s">
        <v>111</v>
      </c>
      <c r="E20" s="113">
        <v>2.0299999999999998</v>
      </c>
      <c r="F20" s="110">
        <v>0.83</v>
      </c>
      <c r="G20" s="110">
        <f t="shared" si="1"/>
        <v>1.6848999999999998</v>
      </c>
    </row>
    <row r="21" spans="2:7" ht="26.4" x14ac:dyDescent="0.25">
      <c r="B21" s="108">
        <v>1322</v>
      </c>
      <c r="C21" s="109" t="s">
        <v>153</v>
      </c>
      <c r="D21" s="114" t="s">
        <v>111</v>
      </c>
      <c r="E21" s="113">
        <v>39.240000000000009</v>
      </c>
      <c r="F21" s="110">
        <v>10.1</v>
      </c>
      <c r="G21" s="110">
        <f t="shared" si="1"/>
        <v>396.32400000000007</v>
      </c>
    </row>
    <row r="22" spans="2:7" ht="26.4" x14ac:dyDescent="0.25">
      <c r="B22" s="108">
        <v>1323</v>
      </c>
      <c r="C22" s="109" t="s">
        <v>154</v>
      </c>
      <c r="D22" s="114" t="s">
        <v>111</v>
      </c>
      <c r="E22" s="113">
        <v>18.144000000000002</v>
      </c>
      <c r="F22" s="110">
        <v>10.1</v>
      </c>
      <c r="G22" s="110">
        <f t="shared" si="1"/>
        <v>183.2544</v>
      </c>
    </row>
    <row r="23" spans="2:7" ht="26.4" x14ac:dyDescent="0.25">
      <c r="B23" s="108">
        <v>98746</v>
      </c>
      <c r="C23" s="109" t="s">
        <v>155</v>
      </c>
      <c r="D23" s="114" t="s">
        <v>99</v>
      </c>
      <c r="E23" s="113">
        <v>5.0999999999999996</v>
      </c>
      <c r="F23" s="110">
        <v>67.94</v>
      </c>
      <c r="G23" s="110">
        <f t="shared" si="1"/>
        <v>346.49399999999997</v>
      </c>
    </row>
    <row r="24" spans="2:7" ht="39.6" x14ac:dyDescent="0.25">
      <c r="B24" s="108">
        <v>2433</v>
      </c>
      <c r="C24" s="109" t="s">
        <v>156</v>
      </c>
      <c r="D24" s="114" t="s">
        <v>110</v>
      </c>
      <c r="E24" s="113">
        <v>1</v>
      </c>
      <c r="F24" s="110">
        <v>9.49</v>
      </c>
      <c r="G24" s="110">
        <f t="shared" si="1"/>
        <v>9.49</v>
      </c>
    </row>
    <row r="25" spans="2:7" ht="66" x14ac:dyDescent="0.25">
      <c r="B25" s="108">
        <v>3081</v>
      </c>
      <c r="C25" s="109" t="s">
        <v>157</v>
      </c>
      <c r="D25" s="114" t="s">
        <v>170</v>
      </c>
      <c r="E25" s="113">
        <v>1</v>
      </c>
      <c r="F25" s="110">
        <v>145.32</v>
      </c>
      <c r="G25" s="110">
        <f t="shared" si="1"/>
        <v>145.32</v>
      </c>
    </row>
    <row r="26" spans="2:7" x14ac:dyDescent="0.25">
      <c r="B26" s="108">
        <v>88315</v>
      </c>
      <c r="C26" s="109" t="s">
        <v>158</v>
      </c>
      <c r="D26" s="114" t="s">
        <v>37</v>
      </c>
      <c r="E26" s="113">
        <v>4</v>
      </c>
      <c r="F26" s="110">
        <v>28.8</v>
      </c>
      <c r="G26" s="110">
        <f t="shared" si="1"/>
        <v>115.2</v>
      </c>
    </row>
    <row r="27" spans="2:7" ht="26.4" x14ac:dyDescent="0.25">
      <c r="B27" s="108">
        <v>88251</v>
      </c>
      <c r="C27" s="109" t="s">
        <v>159</v>
      </c>
      <c r="D27" s="114" t="s">
        <v>37</v>
      </c>
      <c r="E27" s="113">
        <v>4</v>
      </c>
      <c r="F27" s="110">
        <v>23.38</v>
      </c>
      <c r="G27" s="110">
        <f t="shared" si="1"/>
        <v>93.52</v>
      </c>
    </row>
    <row r="28" spans="2:7" ht="26.4" x14ac:dyDescent="0.25">
      <c r="B28" s="108">
        <v>88242</v>
      </c>
      <c r="C28" s="109" t="s">
        <v>160</v>
      </c>
      <c r="D28" s="114" t="s">
        <v>37</v>
      </c>
      <c r="E28" s="113">
        <v>1</v>
      </c>
      <c r="F28" s="110">
        <v>23.53</v>
      </c>
      <c r="G28" s="110">
        <f t="shared" si="1"/>
        <v>23.53</v>
      </c>
    </row>
    <row r="29" spans="2:7" x14ac:dyDescent="0.25">
      <c r="B29" s="108">
        <v>88309</v>
      </c>
      <c r="C29" s="109" t="s">
        <v>161</v>
      </c>
      <c r="D29" s="114" t="s">
        <v>37</v>
      </c>
      <c r="E29" s="113">
        <v>1</v>
      </c>
      <c r="F29" s="110">
        <v>28.5</v>
      </c>
      <c r="G29" s="110">
        <f t="shared" si="1"/>
        <v>28.5</v>
      </c>
    </row>
    <row r="30" spans="2:7" x14ac:dyDescent="0.25">
      <c r="B30" s="45"/>
      <c r="C30" s="45"/>
      <c r="D30" s="45"/>
      <c r="E30" s="45"/>
      <c r="F30" s="45"/>
      <c r="G30" s="45"/>
    </row>
    <row r="31" spans="2:7" x14ac:dyDescent="0.25">
      <c r="B31" s="45"/>
      <c r="C31" s="45"/>
      <c r="D31" s="45"/>
      <c r="E31" s="45"/>
      <c r="F31" s="45"/>
      <c r="G31" s="45"/>
    </row>
    <row r="32" spans="2:7" x14ac:dyDescent="0.25">
      <c r="B32" s="45"/>
      <c r="C32" s="45"/>
      <c r="D32" s="45"/>
      <c r="E32" s="45"/>
      <c r="F32" s="45"/>
      <c r="G32" s="45"/>
    </row>
    <row r="33" spans="2:7" x14ac:dyDescent="0.25">
      <c r="B33" s="45"/>
      <c r="C33" s="45"/>
      <c r="D33" s="45"/>
      <c r="F33" s="45"/>
      <c r="G33" s="59" t="str">
        <f>RESUMO!E18</f>
        <v>Itaporã/MS, 22 de Maio de 2026</v>
      </c>
    </row>
    <row r="34" spans="2:7" x14ac:dyDescent="0.25">
      <c r="B34" s="45"/>
      <c r="C34" s="45"/>
      <c r="D34" s="45"/>
      <c r="E34" s="45"/>
      <c r="F34" s="45"/>
      <c r="G34" s="45"/>
    </row>
    <row r="35" spans="2:7" x14ac:dyDescent="0.25">
      <c r="B35" s="45"/>
      <c r="C35" s="45"/>
      <c r="D35" s="45"/>
      <c r="E35" s="45"/>
      <c r="F35" s="45"/>
      <c r="G35" s="45"/>
    </row>
    <row r="36" spans="2:7" x14ac:dyDescent="0.25">
      <c r="B36" s="45"/>
      <c r="C36" s="45"/>
      <c r="D36" s="45"/>
      <c r="E36" s="45"/>
      <c r="F36" s="45"/>
      <c r="G36" s="45"/>
    </row>
    <row r="37" spans="2:7" x14ac:dyDescent="0.25">
      <c r="B37" s="45"/>
      <c r="C37" s="85" t="s">
        <v>529</v>
      </c>
      <c r="D37" s="45"/>
      <c r="E37" s="45"/>
      <c r="F37" s="45"/>
      <c r="G37" s="45"/>
    </row>
    <row r="38" spans="2:7" x14ac:dyDescent="0.25">
      <c r="B38" s="45"/>
      <c r="C38" s="136" t="s">
        <v>530</v>
      </c>
      <c r="D38" s="45"/>
      <c r="E38" s="45"/>
      <c r="F38" s="45"/>
      <c r="G38" s="45"/>
    </row>
    <row r="39" spans="2:7" x14ac:dyDescent="0.25">
      <c r="B39" s="45"/>
      <c r="C39" s="85" t="s">
        <v>531</v>
      </c>
      <c r="D39" s="45"/>
      <c r="E39" s="45"/>
      <c r="F39" s="45"/>
      <c r="G39" s="45"/>
    </row>
    <row r="40" spans="2:7" x14ac:dyDescent="0.25">
      <c r="B40" s="45"/>
      <c r="C40" s="45"/>
      <c r="D40" s="45"/>
      <c r="E40" s="45"/>
      <c r="F40" s="45"/>
      <c r="G40" s="45"/>
    </row>
    <row r="41" spans="2:7" x14ac:dyDescent="0.25">
      <c r="B41" s="45"/>
      <c r="C41" s="45"/>
      <c r="D41" s="45"/>
      <c r="E41" s="45"/>
      <c r="F41" s="45"/>
      <c r="G41" s="45"/>
    </row>
    <row r="42" spans="2:7" x14ac:dyDescent="0.25">
      <c r="B42" s="45"/>
      <c r="C42" s="45"/>
      <c r="D42" s="45"/>
      <c r="E42" s="45"/>
      <c r="F42" s="45"/>
      <c r="G42" s="45"/>
    </row>
  </sheetData>
  <mergeCells count="3">
    <mergeCell ref="B7:G7"/>
    <mergeCell ref="E8:G8"/>
    <mergeCell ref="E17:G17"/>
  </mergeCells>
  <phoneticPr fontId="3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73" orientation="portrait" r:id="rId1"/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RESUMO</vt:lpstr>
      <vt:lpstr>ORÇAMENTO</vt:lpstr>
      <vt:lpstr>CRONOGRAMA</vt:lpstr>
      <vt:lpstr>COMPOSIÇÕES</vt:lpstr>
      <vt:lpstr>COMPOSIÇÕES!Area_de_impressao</vt:lpstr>
      <vt:lpstr>CRONOGRAMA!Area_de_impressao</vt:lpstr>
      <vt:lpstr>ORÇAMENTO!Area_de_impressao</vt:lpstr>
      <vt:lpstr>RESUMO!Area_de_impressao</vt:lpstr>
      <vt:lpstr>COMPOSIÇÕES!Titulos_de_impressao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ALYSONFS</dc:creator>
  <cp:lastModifiedBy>Meus Documentos</cp:lastModifiedBy>
  <cp:lastPrinted>2026-05-22T06:02:21Z</cp:lastPrinted>
  <dcterms:created xsi:type="dcterms:W3CDTF">2015-08-06T19:28:42Z</dcterms:created>
  <dcterms:modified xsi:type="dcterms:W3CDTF">2026-05-22T12:21:35Z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2015-08-06T15:21:27Z</dcterms:created>
  <cp:revision>0</cp:revision>
</cp:coreProperties>
</file>